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68.0.250\Agence\BaaG\BaaG_TRAVAIL\2025-06_RECTORAT Issoire\02_DCE\a_BaaG\Pièces écrites\DPGF\"/>
    </mc:Choice>
  </mc:AlternateContent>
  <xr:revisionPtr revIDLastSave="0" documentId="13_ncr:1_{0789BBF9-B78E-4E01-BDE7-DD2A00576BC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le 1" sheetId="1" r:id="rId1"/>
  </sheets>
  <definedNames>
    <definedName name="_xlnm.Print_Titles" localSheetId="0">'Feuille 1'!$1:$2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I17" i="1" s="1"/>
  <c r="G18" i="1"/>
  <c r="K17" i="1"/>
  <c r="J17" i="1"/>
  <c r="C31" i="1"/>
  <c r="G8" i="1"/>
  <c r="I37" i="1"/>
  <c r="G37" i="1"/>
  <c r="I36" i="1"/>
  <c r="G36" i="1"/>
  <c r="I35" i="1"/>
  <c r="G35" i="1"/>
  <c r="K34" i="1"/>
  <c r="J34" i="1"/>
  <c r="I33" i="1"/>
  <c r="I32" i="1" s="1"/>
  <c r="G33" i="1"/>
  <c r="K32" i="1"/>
  <c r="J32" i="1"/>
  <c r="I31" i="1"/>
  <c r="G31" i="1"/>
  <c r="K30" i="1"/>
  <c r="J30" i="1"/>
  <c r="I29" i="1"/>
  <c r="I28" i="1" s="1"/>
  <c r="G29" i="1"/>
  <c r="K28" i="1"/>
  <c r="J28" i="1"/>
  <c r="I23" i="1"/>
  <c r="I22" i="1" s="1"/>
  <c r="G23" i="1"/>
  <c r="K22" i="1"/>
  <c r="J22" i="1"/>
  <c r="I21" i="1"/>
  <c r="G21" i="1"/>
  <c r="I20" i="1"/>
  <c r="G20" i="1"/>
  <c r="K19" i="1"/>
  <c r="J19" i="1"/>
  <c r="I14" i="1"/>
  <c r="I13" i="1" s="1"/>
  <c r="G14" i="1"/>
  <c r="K13" i="1"/>
  <c r="K12" i="1" s="1"/>
  <c r="J13" i="1"/>
  <c r="J12" i="1" s="1"/>
  <c r="I11" i="1"/>
  <c r="I10" i="1"/>
  <c r="G10" i="1"/>
  <c r="K9" i="1"/>
  <c r="K6" i="1" s="1"/>
  <c r="J9" i="1"/>
  <c r="J6" i="1" s="1"/>
  <c r="G25" i="1" l="1"/>
  <c r="J27" i="1"/>
  <c r="K27" i="1"/>
  <c r="I9" i="1"/>
  <c r="I6" i="1" s="1"/>
  <c r="I34" i="1"/>
  <c r="I30" i="1"/>
  <c r="J16" i="1"/>
  <c r="J4" i="1" s="1"/>
  <c r="K16" i="1"/>
  <c r="K4" i="1" s="1"/>
  <c r="I19" i="1"/>
  <c r="I16" i="1" s="1"/>
  <c r="I12" i="1"/>
  <c r="G42" i="1" l="1"/>
  <c r="G45" i="1" s="1"/>
  <c r="I27" i="1"/>
  <c r="K3" i="1"/>
  <c r="J3" i="1"/>
  <c r="I4" i="1"/>
  <c r="I3" i="1" l="1"/>
  <c r="G46" i="1" s="1"/>
  <c r="G47" i="1" l="1"/>
</calcChain>
</file>

<file path=xl/sharedStrings.xml><?xml version="1.0" encoding="utf-8"?>
<sst xmlns="http://schemas.openxmlformats.org/spreadsheetml/2006/main" count="75" uniqueCount="60">
  <si>
    <t>Code</t>
  </si>
  <si>
    <t>Désignation</t>
  </si>
  <si>
    <t>Qu.</t>
  </si>
  <si>
    <t>Qu. ent.</t>
  </si>
  <si>
    <t>U.</t>
  </si>
  <si>
    <t>Px U.</t>
  </si>
  <si>
    <t>Px tot.</t>
  </si>
  <si>
    <t>2</t>
  </si>
  <si>
    <t>BLOC-PORTES</t>
  </si>
  <si>
    <t>2.1</t>
  </si>
  <si>
    <t>PRESTATIONS DE CHANTIER</t>
  </si>
  <si>
    <t>2.2</t>
  </si>
  <si>
    <t>U</t>
  </si>
  <si>
    <t>2.3</t>
  </si>
  <si>
    <t>BLOC-PORTE PARE-FLAMME ET COUPE-FEU</t>
  </si>
  <si>
    <t>EI 30 - Finition parements prépeints</t>
  </si>
  <si>
    <t>2.4</t>
  </si>
  <si>
    <t>BLOC-PORTE ACOUSTIQUE</t>
  </si>
  <si>
    <t>2.5</t>
  </si>
  <si>
    <t>ENSEMBLE MENUISE VITRE INTERIEUR</t>
  </si>
  <si>
    <t>Ens</t>
  </si>
  <si>
    <t>E 30 - Rw+C ≥ 43 dB - Vitrée + vitrophanie</t>
  </si>
  <si>
    <t>REVISION DE PORTE INTERIEURE</t>
  </si>
  <si>
    <t>TOTAL BLOC-PORTES</t>
  </si>
  <si>
    <t>3</t>
  </si>
  <si>
    <t>AMENAGEMENTS</t>
  </si>
  <si>
    <t>3.5</t>
  </si>
  <si>
    <t>POTEAU D'HUISSERIE</t>
  </si>
  <si>
    <t>Linéaire</t>
  </si>
  <si>
    <t>ml</t>
  </si>
  <si>
    <t>3.6</t>
  </si>
  <si>
    <t>PLINTHES BOIS</t>
  </si>
  <si>
    <t>FOURRURES / TASSEAUX / COUVRE JOINT</t>
  </si>
  <si>
    <t>En provision</t>
  </si>
  <si>
    <t>SIGNALETIQUE INTERIEURE</t>
  </si>
  <si>
    <t>Totem</t>
  </si>
  <si>
    <t>Dénomination de local</t>
  </si>
  <si>
    <t>Pictogramme pour sanitaires</t>
  </si>
  <si>
    <t>TOTAL AMENAGEMENTS</t>
  </si>
  <si>
    <t>Récapitulatif</t>
  </si>
  <si>
    <t>TOTAL H.T.</t>
  </si>
  <si>
    <t>T.V.A.</t>
  </si>
  <si>
    <t>TOTAL T.T.C.</t>
  </si>
  <si>
    <t xml:space="preserve"> </t>
  </si>
  <si>
    <t>Rep P07 : de 0.93 x 2.04 ml ht</t>
  </si>
  <si>
    <t>Rep P13: de 0.93 x 2.04 ml ht</t>
  </si>
  <si>
    <t>Rep P03 et P04 : de 0.93 x 2.04 ml ht</t>
  </si>
  <si>
    <t>Rep P01 + MI01 : ensemble menuisé vitré comprenant 1 porte de 0.93 x 2.04 ml ht et 1 paroi vitrée de 1,80 x 2.10 ml ht</t>
  </si>
  <si>
    <t>Rep P02 + MI02 : ensemble menuisé vitré comprenant 1 porte de 0.93 x 2.04 ml ht et 1 paroi vitrée de 1,80 x 2.10 ml ht</t>
  </si>
  <si>
    <t>Rep PEX08 - PEX09 - PEX10 - PEX11 - PEX12 : de 0.83 x 2.04 ml ht</t>
  </si>
  <si>
    <t>Kitchenette</t>
  </si>
  <si>
    <t>ENTREES D'AIR</t>
  </si>
  <si>
    <t>Adaptation/ condamnation des entrées d'air existantes suivant demandes du lot 6 CVC</t>
  </si>
  <si>
    <t>3.1</t>
  </si>
  <si>
    <t>3.2</t>
  </si>
  <si>
    <t>3.3</t>
  </si>
  <si>
    <t>3.4</t>
  </si>
  <si>
    <t>MOBILIER DE CUISINE</t>
  </si>
  <si>
    <t>Rep P05 et P06 : de 0.93 x 2.04 ml ht</t>
  </si>
  <si>
    <t>Rw+C ≥ 40 dB - Finition parements prépeints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</si>
</sst>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 ;\ ;"/>
    <numFmt numFmtId="165" formatCode="###,###,###,##0.00\ \€;\-###,###,###,##0.00\ \€;"/>
    <numFmt numFmtId="166" formatCode="###,###,###,##0;\-###,###,###,##0;"/>
    <numFmt numFmtId="167" formatCode="###,###,###,##0.0#\ %;\-###,###,###,##0.0#\ %;0\ %"/>
    <numFmt numFmtId="168" formatCode="###,###,###,##0.00;\-###,###,###,##0.00;"/>
  </numFmts>
  <fonts count="30" x14ac:knownFonts="1">
    <font>
      <sz val="11"/>
      <color rgb="FF000000"/>
      <name val="Calibri"/>
      <scheme val="minor"/>
    </font>
    <font>
      <sz val="11"/>
      <name val="Century Gothic"/>
      <family val="2"/>
    </font>
    <font>
      <b/>
      <sz val="8"/>
      <color rgb="FF000000"/>
      <name val="Century Gothic"/>
      <family val="2"/>
    </font>
    <font>
      <b/>
      <sz val="14"/>
      <color rgb="FF000000"/>
      <name val="Century Gothic"/>
      <family val="2"/>
    </font>
    <font>
      <b/>
      <u/>
      <sz val="16"/>
      <color rgb="FF000000"/>
      <name val="Century Gothic"/>
      <family val="2"/>
    </font>
    <font>
      <b/>
      <sz val="12"/>
      <color rgb="FF000000"/>
      <name val="Century Gothic"/>
      <family val="2"/>
    </font>
    <font>
      <u/>
      <sz val="10"/>
      <color rgb="FF000000"/>
      <name val="Century Gothic"/>
      <family val="2"/>
    </font>
    <font>
      <sz val="9"/>
      <color rgb="FF000000"/>
      <name val="Century Gothic"/>
      <family val="2"/>
    </font>
    <font>
      <sz val="9"/>
      <color rgb="FFF69414"/>
      <name val="Century Gothic"/>
      <family val="2"/>
    </font>
    <font>
      <i/>
      <sz val="7"/>
      <color rgb="FF797979"/>
      <name val="Century Gothic"/>
      <family val="2"/>
    </font>
    <font>
      <sz val="10"/>
      <color rgb="FF000000"/>
      <name val="Century Gothic"/>
      <family val="2"/>
    </font>
    <font>
      <b/>
      <sz val="16"/>
      <color rgb="FFFFFFFF"/>
      <name val="Century Gothic"/>
      <family val="2"/>
    </font>
    <font>
      <b/>
      <sz val="9"/>
      <color rgb="FF000000"/>
      <name val="Century Gothic"/>
      <family val="2"/>
    </font>
    <font>
      <sz val="9"/>
      <color rgb="FF797979"/>
      <name val="Century Gothic"/>
      <family val="2"/>
    </font>
    <font>
      <sz val="1"/>
      <color rgb="FF000000"/>
      <name val="Century Gothic"/>
      <family val="2"/>
    </font>
    <font>
      <i/>
      <u/>
      <sz val="9"/>
      <color rgb="FF000000"/>
      <name val="Century Gothic"/>
      <family val="2"/>
    </font>
    <font>
      <i/>
      <sz val="9"/>
      <color rgb="FF797979"/>
      <name val="Century Gothic"/>
      <family val="2"/>
    </font>
    <font>
      <sz val="8"/>
      <color rgb="FF797979"/>
      <name val="Century Gothic"/>
      <family val="2"/>
    </font>
    <font>
      <sz val="11"/>
      <name val="Swis721 Cn BT"/>
      <family val="2"/>
    </font>
    <font>
      <sz val="11"/>
      <color rgb="FF000000"/>
      <name val="Swis721 Cn BT"/>
      <family val="2"/>
    </font>
    <font>
      <b/>
      <sz val="8"/>
      <color rgb="FF000000"/>
      <name val="Swis721 Cn BT"/>
      <family val="2"/>
    </font>
    <font>
      <b/>
      <u/>
      <sz val="16"/>
      <color rgb="FF000000"/>
      <name val="Swis721 Cn BT"/>
      <family val="2"/>
    </font>
    <font>
      <b/>
      <sz val="9"/>
      <color rgb="FF000000"/>
      <name val="Swis721 Cn BT"/>
      <family val="2"/>
    </font>
    <font>
      <b/>
      <sz val="14"/>
      <color rgb="FF000000"/>
      <name val="Swis721 Cn BT"/>
      <family val="2"/>
    </font>
    <font>
      <b/>
      <sz val="12"/>
      <color rgb="FF000000"/>
      <name val="Swis721 Cn BT"/>
      <family val="2"/>
    </font>
    <font>
      <u/>
      <sz val="10"/>
      <color rgb="FF000000"/>
      <name val="Swis721 Cn BT"/>
      <family val="2"/>
    </font>
    <font>
      <sz val="10"/>
      <color rgb="FF000000"/>
      <name val="Swis721 Cn BT"/>
      <family val="2"/>
    </font>
    <font>
      <sz val="9"/>
      <color rgb="FF000000"/>
      <name val="Swis721 Cn BT"/>
      <family val="2"/>
    </font>
    <font>
      <sz val="10"/>
      <name val="Swis721 Cn BT"/>
      <family val="2"/>
    </font>
    <font>
      <b/>
      <sz val="12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rgb="FFDFE4FF"/>
      </patternFill>
    </fill>
    <fill>
      <patternFill patternType="solid">
        <fgColor rgb="FFFFFFFE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DFE4FF"/>
      </left>
      <right/>
      <top style="thin">
        <color rgb="FFDFE4FF"/>
      </top>
      <bottom style="thin">
        <color rgb="FFDFE4FF"/>
      </bottom>
      <diagonal/>
    </border>
    <border>
      <left/>
      <right/>
      <top style="thin">
        <color rgb="FFDFE4FF"/>
      </top>
      <bottom style="thin">
        <color rgb="FFDFE4FF"/>
      </bottom>
      <diagonal/>
    </border>
    <border>
      <left/>
      <right style="thin">
        <color rgb="FFDFE4FF"/>
      </right>
      <top style="thin">
        <color rgb="FFDFE4FF"/>
      </top>
      <bottom style="thin">
        <color rgb="FFDFE4FF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8">
    <xf numFmtId="0" fontId="0" fillId="0" borderId="0" applyFill="0" applyBorder="0">
      <alignment vertical="top"/>
    </xf>
    <xf numFmtId="0" fontId="1" fillId="0" borderId="0" applyFill="0" applyBorder="0">
      <alignment vertical="center"/>
    </xf>
    <xf numFmtId="0" fontId="2" fillId="0" borderId="0" applyFill="0" applyBorder="0">
      <alignment horizontal="center" vertical="center" wrapText="1"/>
    </xf>
    <xf numFmtId="0" fontId="3" fillId="0" borderId="0" applyFill="0" applyBorder="0">
      <alignment horizontal="left" vertical="center" wrapText="1"/>
    </xf>
    <xf numFmtId="0" fontId="4" fillId="0" borderId="0" applyFill="0" applyBorder="0">
      <alignment horizontal="left" vertical="center" wrapText="1"/>
    </xf>
    <xf numFmtId="0" fontId="3" fillId="0" borderId="0" applyFill="0" applyBorder="0">
      <alignment horizontal="right" vertical="center" wrapText="1"/>
    </xf>
    <xf numFmtId="0" fontId="5" fillId="0" borderId="0" applyFill="0" applyBorder="0">
      <alignment horizontal="left" vertical="center" wrapText="1"/>
    </xf>
    <xf numFmtId="0" fontId="6" fillId="0" borderId="0" applyFill="0" applyBorder="0">
      <alignment horizontal="left" vertical="center" wrapText="1"/>
    </xf>
    <xf numFmtId="0" fontId="7" fillId="0" borderId="0" applyFill="0" applyBorder="0">
      <alignment horizontal="left" vertical="center" wrapText="1"/>
    </xf>
    <xf numFmtId="0" fontId="8" fillId="0" borderId="0" applyFill="0" applyBorder="0">
      <alignment horizontal="left" vertical="center" wrapText="1"/>
    </xf>
    <xf numFmtId="0" fontId="3" fillId="0" borderId="0" applyFill="0" applyBorder="0">
      <alignment horizontal="left" vertical="center"/>
    </xf>
    <xf numFmtId="0" fontId="7" fillId="0" borderId="0" applyFill="0" applyBorder="0">
      <alignment horizontal="center" vertical="center" wrapText="1"/>
    </xf>
    <xf numFmtId="0" fontId="7" fillId="0" borderId="0" applyFill="0" applyBorder="0">
      <alignment horizontal="left" vertical="center"/>
    </xf>
    <xf numFmtId="0" fontId="7" fillId="0" borderId="0" applyFill="0" applyBorder="0">
      <alignment horizontal="left" vertical="center" wrapText="1"/>
    </xf>
    <xf numFmtId="0" fontId="7" fillId="0" borderId="0" applyFill="0" applyBorder="0">
      <alignment horizontal="right" vertical="center" wrapText="1"/>
    </xf>
    <xf numFmtId="0" fontId="3" fillId="0" borderId="0" applyFill="0" applyBorder="0">
      <alignment horizontal="right" vertical="center"/>
    </xf>
    <xf numFmtId="0" fontId="5" fillId="0" borderId="0" applyFill="0" applyBorder="0">
      <alignment horizontal="right" vertical="center"/>
    </xf>
    <xf numFmtId="0" fontId="9" fillId="0" borderId="0" applyFill="0" applyBorder="0">
      <alignment horizontal="left" vertical="center" wrapText="1"/>
    </xf>
    <xf numFmtId="0" fontId="9" fillId="0" borderId="0" applyFill="0" applyBorder="0">
      <alignment horizontal="right" vertical="center"/>
    </xf>
    <xf numFmtId="0" fontId="9" fillId="0" borderId="0" applyFill="0" applyBorder="0">
      <alignment horizontal="left" vertical="center"/>
    </xf>
    <xf numFmtId="0" fontId="7" fillId="0" borderId="0" applyFill="0" applyBorder="0">
      <alignment horizontal="right" vertical="center"/>
    </xf>
    <xf numFmtId="0" fontId="4" fillId="0" borderId="0" applyFill="0" applyBorder="0">
      <alignment horizontal="left" vertical="center"/>
    </xf>
    <xf numFmtId="0" fontId="10" fillId="0" borderId="0" applyFill="0" applyBorder="0">
      <alignment horizontal="left" vertical="center"/>
    </xf>
    <xf numFmtId="0" fontId="5" fillId="0" borderId="0" applyFill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 applyFill="0" applyBorder="0">
      <alignment horizontal="left" vertical="center"/>
    </xf>
    <xf numFmtId="0" fontId="3" fillId="0" borderId="0" applyFill="0" applyBorder="0">
      <alignment horizontal="left" vertical="center" wrapText="1"/>
    </xf>
    <xf numFmtId="0" fontId="4" fillId="0" borderId="0" applyFill="0" applyBorder="0">
      <alignment horizontal="left" vertical="center" wrapText="1"/>
    </xf>
    <xf numFmtId="0" fontId="10" fillId="0" borderId="0" applyFill="0" applyBorder="0">
      <alignment horizontal="left" vertical="center" wrapText="1"/>
    </xf>
    <xf numFmtId="0" fontId="5" fillId="0" borderId="0" applyFill="0" applyBorder="0">
      <alignment horizontal="left" vertical="center" wrapText="1"/>
    </xf>
    <xf numFmtId="0" fontId="6" fillId="0" borderId="0" applyFill="0" applyBorder="0">
      <alignment horizontal="left" vertical="center" wrapText="1"/>
    </xf>
    <xf numFmtId="0" fontId="8" fillId="0" borderId="0" applyFill="0" applyBorder="0">
      <alignment horizontal="left" vertical="center" wrapText="1"/>
    </xf>
    <xf numFmtId="0" fontId="11" fillId="0" borderId="0" applyFill="0" applyBorder="0">
      <alignment horizontal="left" vertical="center" wrapText="1"/>
    </xf>
    <xf numFmtId="0" fontId="5" fillId="0" borderId="0" applyFill="0" applyBorder="0">
      <alignment horizontal="right" vertical="center" wrapText="1"/>
    </xf>
    <xf numFmtId="0" fontId="11" fillId="0" borderId="0" applyFill="0" applyBorder="0">
      <alignment horizontal="right" vertical="center" wrapText="1"/>
    </xf>
    <xf numFmtId="0" fontId="5" fillId="0" borderId="0" applyFill="0" applyBorder="0">
      <alignment horizontal="right" vertical="center" wrapText="1"/>
    </xf>
    <xf numFmtId="0" fontId="11" fillId="0" borderId="0" applyFill="0" applyBorder="0">
      <alignment horizontal="center" vertical="center" wrapText="1"/>
    </xf>
    <xf numFmtId="0" fontId="5" fillId="0" borderId="0" applyFill="0" applyBorder="0">
      <alignment horizontal="center" vertical="center" wrapText="1"/>
    </xf>
    <xf numFmtId="0" fontId="11" fillId="0" borderId="0" applyFill="0" applyBorder="0">
      <alignment horizontal="left" vertical="center" wrapText="1"/>
    </xf>
    <xf numFmtId="0" fontId="4" fillId="0" borderId="0" applyFill="0" applyBorder="0">
      <alignment horizontal="right" vertical="center" wrapText="1"/>
    </xf>
    <xf numFmtId="0" fontId="10" fillId="0" borderId="0" applyFill="0" applyBorder="0">
      <alignment horizontal="right" vertical="center" wrapText="1"/>
    </xf>
    <xf numFmtId="0" fontId="6" fillId="0" borderId="0" applyFill="0" applyBorder="0">
      <alignment horizontal="right" vertical="center" wrapText="1"/>
    </xf>
    <xf numFmtId="0" fontId="8" fillId="0" borderId="0" applyFill="0" applyBorder="0">
      <alignment horizontal="right" vertical="center" wrapText="1"/>
    </xf>
    <xf numFmtId="0" fontId="10" fillId="0" borderId="0" applyFill="0" applyBorder="0">
      <alignment horizontal="left" vertical="center" wrapText="1"/>
    </xf>
    <xf numFmtId="0" fontId="3" fillId="0" borderId="0" applyFill="0" applyBorder="0">
      <alignment horizontal="center" vertical="center" wrapText="1"/>
    </xf>
    <xf numFmtId="0" fontId="4" fillId="0" borderId="0" applyFill="0" applyBorder="0">
      <alignment horizontal="center" vertical="center" wrapText="1"/>
    </xf>
    <xf numFmtId="0" fontId="10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0" fontId="8" fillId="0" borderId="0" applyFill="0" applyBorder="0">
      <alignment horizontal="center" vertical="center" wrapText="1"/>
    </xf>
    <xf numFmtId="0" fontId="12" fillId="0" borderId="0" applyFill="0" applyBorder="0">
      <alignment horizontal="right" vertical="center"/>
    </xf>
    <xf numFmtId="0" fontId="13" fillId="0" borderId="0" applyFill="0" applyBorder="0">
      <alignment horizontal="left" vertical="center" wrapText="1"/>
    </xf>
    <xf numFmtId="0" fontId="14" fillId="0" borderId="0" applyFill="0" applyBorder="0">
      <alignment horizontal="left" vertical="center" wrapText="1"/>
    </xf>
    <xf numFmtId="0" fontId="15" fillId="0" borderId="0" applyFill="0" applyBorder="0">
      <alignment horizontal="left" vertical="center" wrapText="1"/>
    </xf>
    <xf numFmtId="0" fontId="16" fillId="0" borderId="0" applyFill="0" applyBorder="0">
      <alignment horizontal="left" vertical="center" wrapText="1"/>
    </xf>
    <xf numFmtId="0" fontId="16" fillId="0" borderId="0" applyFill="0" applyBorder="0">
      <alignment horizontal="left" vertical="center" wrapText="1"/>
    </xf>
    <xf numFmtId="0" fontId="16" fillId="0" borderId="0" applyFill="0" applyBorder="0">
      <alignment horizontal="right" vertical="center" wrapText="1"/>
    </xf>
    <xf numFmtId="0" fontId="16" fillId="0" borderId="0" applyFill="0" applyBorder="0">
      <alignment horizontal="left" vertical="center"/>
    </xf>
    <xf numFmtId="0" fontId="17" fillId="0" borderId="0" applyFill="0" applyBorder="0">
      <alignment horizontal="left" vertical="center"/>
    </xf>
  </cellStyleXfs>
  <cellXfs count="36">
    <xf numFmtId="0" fontId="0" fillId="0" borderId="0" xfId="0" applyAlignment="1">
      <alignment vertical="center"/>
    </xf>
    <xf numFmtId="0" fontId="18" fillId="0" borderId="0" xfId="1" applyFo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20" fillId="0" borderId="1" xfId="2" applyFont="1" applyBorder="1" applyProtection="1">
      <alignment horizontal="center" vertical="center" wrapText="1"/>
      <protection locked="0"/>
    </xf>
    <xf numFmtId="0" fontId="18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49" applyNumberFormat="1" applyFont="1" applyBorder="1" applyProtection="1">
      <alignment horizontal="right" vertical="center"/>
      <protection locked="0"/>
    </xf>
    <xf numFmtId="164" fontId="18" fillId="0" borderId="0" xfId="1" applyNumberFormat="1" applyFont="1" applyProtection="1">
      <alignment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4" fillId="0" borderId="2" xfId="29" applyFont="1" applyBorder="1" applyProtection="1">
      <alignment horizontal="left" vertical="center" wrapText="1"/>
      <protection locked="0"/>
    </xf>
    <xf numFmtId="0" fontId="24" fillId="0" borderId="2" xfId="0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 applyProtection="1">
      <alignment horizontal="left" vertical="center" wrapText="1"/>
      <protection locked="0"/>
    </xf>
    <xf numFmtId="0" fontId="26" fillId="0" borderId="2" xfId="0" applyFont="1" applyBorder="1" applyAlignment="1" applyProtection="1">
      <alignment horizontal="left" vertical="center" wrapText="1"/>
      <protection locked="0"/>
    </xf>
    <xf numFmtId="166" fontId="26" fillId="0" borderId="2" xfId="0" applyNumberFormat="1" applyFont="1" applyBorder="1" applyAlignment="1" applyProtection="1">
      <alignment horizontal="right" vertical="center" wrapText="1"/>
      <protection locked="0"/>
    </xf>
    <xf numFmtId="0" fontId="26" fillId="0" borderId="2" xfId="0" applyFont="1" applyBorder="1" applyAlignment="1" applyProtection="1">
      <alignment horizontal="center" vertical="center" wrapText="1"/>
      <protection locked="0"/>
    </xf>
    <xf numFmtId="165" fontId="26" fillId="0" borderId="2" xfId="0" applyNumberFormat="1" applyFont="1" applyBorder="1" applyAlignment="1" applyProtection="1">
      <alignment horizontal="right" vertical="center" wrapText="1"/>
      <protection locked="0"/>
    </xf>
    <xf numFmtId="165" fontId="22" fillId="0" borderId="3" xfId="49" applyNumberFormat="1" applyFont="1" applyBorder="1" applyProtection="1">
      <alignment horizontal="right" vertical="center"/>
      <protection locked="0"/>
    </xf>
    <xf numFmtId="167" fontId="26" fillId="0" borderId="0" xfId="0" applyNumberFormat="1" applyFont="1" applyAlignment="1" applyProtection="1">
      <alignment horizontal="center" vertical="center" wrapText="1"/>
      <protection locked="0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18" fillId="0" borderId="3" xfId="1" applyFont="1" applyBorder="1" applyProtection="1">
      <alignment vertical="center"/>
      <protection locked="0"/>
    </xf>
    <xf numFmtId="0" fontId="18" fillId="0" borderId="4" xfId="1" applyFont="1" applyBorder="1" applyProtection="1">
      <alignment vertical="center"/>
      <protection locked="0"/>
    </xf>
    <xf numFmtId="0" fontId="24" fillId="2" borderId="5" xfId="33" applyFont="1" applyFill="1" applyBorder="1" applyProtection="1">
      <alignment horizontal="right" vertical="center" wrapText="1"/>
      <protection locked="0"/>
    </xf>
    <xf numFmtId="0" fontId="18" fillId="2" borderId="6" xfId="1" applyFont="1" applyFill="1" applyBorder="1" applyProtection="1">
      <alignment vertical="center"/>
      <protection locked="0"/>
    </xf>
    <xf numFmtId="165" fontId="22" fillId="2" borderId="7" xfId="49" applyNumberFormat="1" applyFont="1" applyFill="1" applyBorder="1" applyProtection="1">
      <alignment horizontal="right" vertical="center"/>
      <protection locked="0"/>
    </xf>
    <xf numFmtId="168" fontId="26" fillId="0" borderId="2" xfId="0" applyNumberFormat="1" applyFont="1" applyBorder="1" applyAlignment="1" applyProtection="1">
      <alignment horizontal="right" vertical="center" wrapText="1"/>
      <protection locked="0"/>
    </xf>
    <xf numFmtId="0" fontId="18" fillId="0" borderId="8" xfId="1" applyFont="1" applyBorder="1" applyProtection="1">
      <alignment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3" fillId="0" borderId="9" xfId="0" applyFont="1" applyBorder="1" applyAlignment="1" applyProtection="1">
      <alignment horizontal="left" vertical="center" wrapText="1"/>
      <protection locked="0"/>
    </xf>
    <xf numFmtId="0" fontId="18" fillId="0" borderId="9" xfId="1" applyFont="1" applyBorder="1" applyProtection="1">
      <alignment vertical="center"/>
      <protection locked="0"/>
    </xf>
    <xf numFmtId="165" fontId="22" fillId="3" borderId="10" xfId="49" applyNumberFormat="1" applyFont="1" applyFill="1" applyBorder="1" applyProtection="1">
      <alignment horizontal="right" vertical="center"/>
      <protection locked="0"/>
    </xf>
    <xf numFmtId="0" fontId="24" fillId="0" borderId="11" xfId="0" applyFont="1" applyBorder="1" applyAlignment="1" applyProtection="1">
      <alignment horizontal="left" vertical="center" wrapText="1"/>
      <protection locked="0"/>
    </xf>
    <xf numFmtId="0" fontId="18" fillId="0" borderId="11" xfId="1" applyFont="1" applyBorder="1" applyProtection="1">
      <alignment vertical="center"/>
      <protection locked="0"/>
    </xf>
    <xf numFmtId="0" fontId="23" fillId="0" borderId="11" xfId="0" applyFont="1" applyBorder="1" applyAlignment="1" applyProtection="1">
      <alignment horizontal="left" vertical="center" wrapText="1"/>
      <protection locked="0"/>
    </xf>
    <xf numFmtId="165" fontId="22" fillId="3" borderId="12" xfId="49" applyNumberFormat="1" applyFont="1" applyFill="1" applyBorder="1" applyProtection="1">
      <alignment horizontal="right" vertical="center"/>
      <protection locked="0"/>
    </xf>
    <xf numFmtId="0" fontId="28" fillId="0" borderId="2" xfId="1" applyFont="1" applyBorder="1" applyAlignment="1" applyProtection="1">
      <alignment vertical="center" wrapText="1"/>
      <protection locked="0"/>
    </xf>
    <xf numFmtId="0" fontId="29" fillId="0" borderId="2" xfId="1" applyFont="1" applyBorder="1" applyProtection="1">
      <alignment vertical="center"/>
      <protection locked="0"/>
    </xf>
  </cellXfs>
  <cellStyles count="275">
    <cellStyle name="ArtCode" xfId="28" xr:uid="{00000000-0005-0000-0000-000063000000}"/>
    <cellStyle name="ArtCValeur" xfId="40" xr:uid="{00000000-0005-0000-0000-0000E5000000}"/>
    <cellStyle name="ArtDesignation" xfId="28" xr:uid="{00000000-0005-0000-0000-00006C000000}"/>
    <cellStyle name="Artfusion" xfId="22" xr:uid="{00000000-0005-0000-0000-00005A000000}"/>
    <cellStyle name="ArtMark" xfId="43" xr:uid="{00000000-0005-0000-0000-0000F7000000}"/>
    <cellStyle name="ArtPxLettres" xfId="43" xr:uid="{00000000-0005-0000-0000-0000DC000000}"/>
    <cellStyle name="ArtPxTotal" xfId="40" xr:uid="{00000000-0005-0000-0000-0000D3000000}"/>
    <cellStyle name="ArtPxULettres" xfId="43" xr:uid="{00000000-0005-0000-0000-0000EE000000}"/>
    <cellStyle name="ArtPxUnit" xfId="40" xr:uid="{00000000-0005-0000-0000-0000C1000000}"/>
    <cellStyle name="ArtQteEnt" xfId="40" xr:uid="{00000000-0005-0000-0000-0000AF000000}"/>
    <cellStyle name="ArtQteLettres" xfId="43" xr:uid="{00000000-0005-0000-0000-0000A6000000}"/>
    <cellStyle name="ArtQuant" xfId="40" xr:uid="{00000000-0005-0000-0000-00009D000000}"/>
    <cellStyle name="ArtTVA" xfId="46" xr:uid="{00000000-0005-0000-0000-0000CA000000}"/>
    <cellStyle name="ArtUnite" xfId="46" xr:uid="{00000000-0005-0000-0000-0000B8000000}"/>
    <cellStyle name="Bord" xfId="4" xr:uid="{00000000-0005-0000-0000-000004000000}"/>
    <cellStyle name="Bord2" xfId="8" xr:uid="{00000000-0005-0000-0000-00000C000000}"/>
    <cellStyle name="BordCode" xfId="27" xr:uid="{00000000-0005-0000-0000-000062000000}"/>
    <cellStyle name="BordCValeur" xfId="39" xr:uid="{00000000-0005-0000-0000-0000E4000000}"/>
    <cellStyle name="BordDesignation" xfId="27" xr:uid="{00000000-0005-0000-0000-00006B000000}"/>
    <cellStyle name="Bordfusion" xfId="21" xr:uid="{00000000-0005-0000-0000-000059000000}"/>
    <cellStyle name="BordMark" xfId="4" xr:uid="{00000000-0005-0000-0000-0000F6000000}"/>
    <cellStyle name="BordPxLettres" xfId="4" xr:uid="{00000000-0005-0000-0000-0000DB000000}"/>
    <cellStyle name="BordPxTotal" xfId="39" xr:uid="{00000000-0005-0000-0000-0000D2000000}"/>
    <cellStyle name="BordPxULettres" xfId="4" xr:uid="{00000000-0005-0000-0000-0000ED000000}"/>
    <cellStyle name="BordPxUnit" xfId="39" xr:uid="{00000000-0005-0000-0000-0000C0000000}"/>
    <cellStyle name="BordQteEnt" xfId="39" xr:uid="{00000000-0005-0000-0000-0000AE000000}"/>
    <cellStyle name="BordQteLettres" xfId="4" xr:uid="{00000000-0005-0000-0000-0000A5000000}"/>
    <cellStyle name="BordQuant" xfId="39" xr:uid="{00000000-0005-0000-0000-00009C000000}"/>
    <cellStyle name="BordTVA" xfId="45" xr:uid="{00000000-0005-0000-0000-0000C9000000}"/>
    <cellStyle name="BordUnite" xfId="45" xr:uid="{00000000-0005-0000-0000-0000B7000000}"/>
    <cellStyle name="CValeur" xfId="20" xr:uid="{00000000-0005-0000-0000-000006010000}"/>
    <cellStyle name="default" xfId="1" xr:uid="{00000000-0005-0000-0000-000001000000}"/>
    <cellStyle name="DescCom" xfId="51" xr:uid="{00000000-0005-0000-0000-00000A010000}"/>
    <cellStyle name="DescTech" xfId="50" xr:uid="{00000000-0005-0000-0000-000009010000}"/>
    <cellStyle name="Entete" xfId="2" xr:uid="{00000000-0005-0000-0000-000002000000}"/>
    <cellStyle name="LignesTot11" xfId="3" xr:uid="{00000000-0005-0000-0000-000051000000}"/>
    <cellStyle name="LignesTot11PxTotal" xfId="15" xr:uid="{00000000-0005-0000-0000-000052000000}"/>
    <cellStyle name="LignesTot13" xfId="17" xr:uid="{00000000-0005-0000-0000-000053000000}"/>
    <cellStyle name="LignesTot13Designation" xfId="19" xr:uid="{00000000-0005-0000-0000-000055000000}"/>
    <cellStyle name="LignesTot13PxTotal" xfId="18" xr:uid="{00000000-0005-0000-0000-000054000000}"/>
    <cellStyle name="LignesTot15" xfId="8" xr:uid="{00000000-0005-0000-0000-000056000000}"/>
    <cellStyle name="LignesTot15PxTotal" xfId="20" xr:uid="{00000000-0005-0000-0000-000057000000}"/>
    <cellStyle name="LignesTot2" xfId="10" xr:uid="{00000000-0005-0000-0000-000013000000}"/>
    <cellStyle name="LignesTot2PxTotal" xfId="10" xr:uid="{00000000-0005-0000-0000-000014000000}"/>
    <cellStyle name="LignesTot5" xfId="3" xr:uid="{00000000-0005-0000-0000-00004D000000}"/>
    <cellStyle name="LignesTot5PxTotal" xfId="15" xr:uid="{00000000-0005-0000-0000-00004E000000}"/>
    <cellStyle name="LignesTot8" xfId="6" xr:uid="{00000000-0005-0000-0000-00004F000000}"/>
    <cellStyle name="LignesTot8PxTotal" xfId="16" xr:uid="{00000000-0005-0000-0000-000050000000}"/>
    <cellStyle name="Loc" xfId="53" xr:uid="{00000000-0005-0000-0000-00000C010000}"/>
    <cellStyle name="Lot" xfId="3" xr:uid="{00000000-0005-0000-0000-000003000000}"/>
    <cellStyle name="Lot2" xfId="8" xr:uid="{00000000-0005-0000-0000-00000B000000}"/>
    <cellStyle name="LotCode" xfId="26" xr:uid="{00000000-0005-0000-0000-000061000000}"/>
    <cellStyle name="LotCValeur" xfId="5" xr:uid="{00000000-0005-0000-0000-0000E3000000}"/>
    <cellStyle name="LotDesignation" xfId="26" xr:uid="{00000000-0005-0000-0000-00006A000000}"/>
    <cellStyle name="Lotfusion" xfId="10" xr:uid="{00000000-0005-0000-0000-000058000000}"/>
    <cellStyle name="LotMark" xfId="3" xr:uid="{00000000-0005-0000-0000-0000F5000000}"/>
    <cellStyle name="LotPxLettres" xfId="3" xr:uid="{00000000-0005-0000-0000-0000DA000000}"/>
    <cellStyle name="LotPxTotal" xfId="5" xr:uid="{00000000-0005-0000-0000-0000D1000000}"/>
    <cellStyle name="LotPxULettres" xfId="3" xr:uid="{00000000-0005-0000-0000-0000EC000000}"/>
    <cellStyle name="LotPxUnit" xfId="5" xr:uid="{00000000-0005-0000-0000-0000BF000000}"/>
    <cellStyle name="LotQteEnt" xfId="5" xr:uid="{00000000-0005-0000-0000-0000AD000000}"/>
    <cellStyle name="LotQteLettres" xfId="3" xr:uid="{00000000-0005-0000-0000-0000A4000000}"/>
    <cellStyle name="LotQuant" xfId="5" xr:uid="{00000000-0005-0000-0000-00009B000000}"/>
    <cellStyle name="LotTVA" xfId="44" xr:uid="{00000000-0005-0000-0000-0000C8000000}"/>
    <cellStyle name="LotUnite" xfId="44" xr:uid="{00000000-0005-0000-0000-0000B6000000}"/>
    <cellStyle name="Mark" xfId="8" xr:uid="{00000000-0005-0000-0000-000008010000}"/>
    <cellStyle name="Minutecode" xfId="55" xr:uid="{00000000-0005-0000-0000-000010010000}"/>
    <cellStyle name="MinuteDesignation" xfId="54" xr:uid="{00000000-0005-0000-0000-00000D010000}"/>
    <cellStyle name="Minutefusion" xfId="56" xr:uid="{00000000-0005-0000-0000-00000F010000}"/>
    <cellStyle name="MinuteQuant" xfId="55" xr:uid="{00000000-0005-0000-0000-000011010000}"/>
    <cellStyle name="MinuteUnite" xfId="56" xr:uid="{00000000-0005-0000-0000-000012010000}"/>
    <cellStyle name="Niv1" xfId="5" xr:uid="{00000000-0005-0000-0000-000005000000}"/>
    <cellStyle name="Niv12" xfId="8" xr:uid="{00000000-0005-0000-0000-00000D000000}"/>
    <cellStyle name="Niv1Code" xfId="26" xr:uid="{00000000-0005-0000-0000-000064000000}"/>
    <cellStyle name="Niv1CValeur" xfId="5" xr:uid="{00000000-0005-0000-0000-0000E6000000}"/>
    <cellStyle name="Niv1Designation" xfId="26" xr:uid="{00000000-0005-0000-0000-00006D000000}"/>
    <cellStyle name="Niv1fusion" xfId="10" xr:uid="{00000000-0005-0000-0000-00005B000000}"/>
    <cellStyle name="Niv1Mark" xfId="3" xr:uid="{00000000-0005-0000-0000-0000F8000000}"/>
    <cellStyle name="Niv1PxLettres" xfId="3" xr:uid="{00000000-0005-0000-0000-0000DD000000}"/>
    <cellStyle name="Niv1PxTotal" xfId="5" xr:uid="{00000000-0005-0000-0000-0000D4000000}"/>
    <cellStyle name="Niv1PxULettres" xfId="3" xr:uid="{00000000-0005-0000-0000-0000EF000000}"/>
    <cellStyle name="Niv1PxUnit" xfId="5" xr:uid="{00000000-0005-0000-0000-0000C2000000}"/>
    <cellStyle name="Niv1QteEnt" xfId="5" xr:uid="{00000000-0005-0000-0000-0000B0000000}"/>
    <cellStyle name="Niv1QteLettres" xfId="3" xr:uid="{00000000-0005-0000-0000-0000A7000000}"/>
    <cellStyle name="Niv1Quant" xfId="5" xr:uid="{00000000-0005-0000-0000-00009E000000}"/>
    <cellStyle name="Niv1TVA" xfId="44" xr:uid="{00000000-0005-0000-0000-0000CB000000}"/>
    <cellStyle name="Niv1Unite" xfId="44" xr:uid="{00000000-0005-0000-0000-0000B9000000}"/>
    <cellStyle name="Niv2" xfId="6" xr:uid="{00000000-0005-0000-0000-000006000000}"/>
    <cellStyle name="Niv22" xfId="8" xr:uid="{00000000-0005-0000-0000-00000E000000}"/>
    <cellStyle name="Niv2Code" xfId="29" xr:uid="{00000000-0005-0000-0000-000065000000}"/>
    <cellStyle name="Niv2CValeur" xfId="35" xr:uid="{00000000-0005-0000-0000-0000E7000000}"/>
    <cellStyle name="Niv2Designation" xfId="29" xr:uid="{00000000-0005-0000-0000-00006E000000}"/>
    <cellStyle name="Niv2fusion" xfId="23" xr:uid="{00000000-0005-0000-0000-00005C000000}"/>
    <cellStyle name="Niv2Mark" xfId="6" xr:uid="{00000000-0005-0000-0000-0000F9000000}"/>
    <cellStyle name="Niv2PxLettres" xfId="6" xr:uid="{00000000-0005-0000-0000-0000DE000000}"/>
    <cellStyle name="Niv2PxTotal" xfId="35" xr:uid="{00000000-0005-0000-0000-0000D5000000}"/>
    <cellStyle name="Niv2PxULettres" xfId="6" xr:uid="{00000000-0005-0000-0000-0000F0000000}"/>
    <cellStyle name="Niv2PxUnit" xfId="35" xr:uid="{00000000-0005-0000-0000-0000C3000000}"/>
    <cellStyle name="Niv2QteEnt" xfId="35" xr:uid="{00000000-0005-0000-0000-0000B1000000}"/>
    <cellStyle name="Niv2QteLettres" xfId="6" xr:uid="{00000000-0005-0000-0000-0000A8000000}"/>
    <cellStyle name="Niv2Quant" xfId="35" xr:uid="{00000000-0005-0000-0000-00009F000000}"/>
    <cellStyle name="Niv2TVA" xfId="37" xr:uid="{00000000-0005-0000-0000-0000CC000000}"/>
    <cellStyle name="Niv2Unite" xfId="37" xr:uid="{00000000-0005-0000-0000-0000BA000000}"/>
    <cellStyle name="Niv3" xfId="7" xr:uid="{00000000-0005-0000-0000-000007000000}"/>
    <cellStyle name="Niv32" xfId="8" xr:uid="{00000000-0005-0000-0000-00000F000000}"/>
    <cellStyle name="Niv3Code" xfId="30" xr:uid="{00000000-0005-0000-0000-000066000000}"/>
    <cellStyle name="Niv3CValeur" xfId="41" xr:uid="{00000000-0005-0000-0000-0000E8000000}"/>
    <cellStyle name="Niv3Designation" xfId="30" xr:uid="{00000000-0005-0000-0000-00006F000000}"/>
    <cellStyle name="Niv3fusion" xfId="24" xr:uid="{00000000-0005-0000-0000-00005D000000}"/>
    <cellStyle name="Niv3Mark" xfId="7" xr:uid="{00000000-0005-0000-0000-0000FA000000}"/>
    <cellStyle name="Niv3PxLettres" xfId="7" xr:uid="{00000000-0005-0000-0000-0000DF000000}"/>
    <cellStyle name="Niv3PxTotal" xfId="41" xr:uid="{00000000-0005-0000-0000-0000D6000000}"/>
    <cellStyle name="Niv3PxULettres" xfId="7" xr:uid="{00000000-0005-0000-0000-0000F1000000}"/>
    <cellStyle name="Niv3PxUnit" xfId="41" xr:uid="{00000000-0005-0000-0000-0000C4000000}"/>
    <cellStyle name="Niv3QteEnt" xfId="41" xr:uid="{00000000-0005-0000-0000-0000B2000000}"/>
    <cellStyle name="Niv3QteLettres" xfId="7" xr:uid="{00000000-0005-0000-0000-0000A9000000}"/>
    <cellStyle name="Niv3Quant" xfId="41" xr:uid="{00000000-0005-0000-0000-0000A0000000}"/>
    <cellStyle name="Niv3TVA" xfId="47" xr:uid="{00000000-0005-0000-0000-0000CD000000}"/>
    <cellStyle name="Niv3Unite" xfId="47" xr:uid="{00000000-0005-0000-0000-0000BB000000}"/>
    <cellStyle name="Niv4" xfId="8" xr:uid="{00000000-0005-0000-0000-000008000000}"/>
    <cellStyle name="Niv42" xfId="8" xr:uid="{00000000-0005-0000-0000-000010000000}"/>
    <cellStyle name="Niv4Code" xfId="13" xr:uid="{00000000-0005-0000-0000-000067000000}"/>
    <cellStyle name="Niv4CValeur" xfId="14" xr:uid="{00000000-0005-0000-0000-0000E9000000}"/>
    <cellStyle name="Niv4Designation" xfId="13" xr:uid="{00000000-0005-0000-0000-000070000000}"/>
    <cellStyle name="Niv4fusion" xfId="12" xr:uid="{00000000-0005-0000-0000-00005E000000}"/>
    <cellStyle name="Niv4Mark" xfId="8" xr:uid="{00000000-0005-0000-0000-0000FB000000}"/>
    <cellStyle name="Niv4PxLettres" xfId="8" xr:uid="{00000000-0005-0000-0000-0000E0000000}"/>
    <cellStyle name="Niv4PxTotal" xfId="14" xr:uid="{00000000-0005-0000-0000-0000D7000000}"/>
    <cellStyle name="Niv4PxULettres" xfId="8" xr:uid="{00000000-0005-0000-0000-0000F2000000}"/>
    <cellStyle name="Niv4PxUnit" xfId="14" xr:uid="{00000000-0005-0000-0000-0000C5000000}"/>
    <cellStyle name="Niv4QteEnt" xfId="14" xr:uid="{00000000-0005-0000-0000-0000B3000000}"/>
    <cellStyle name="Niv4QteLettres" xfId="8" xr:uid="{00000000-0005-0000-0000-0000AA000000}"/>
    <cellStyle name="Niv4Quant" xfId="14" xr:uid="{00000000-0005-0000-0000-0000A1000000}"/>
    <cellStyle name="Niv4TVA" xfId="11" xr:uid="{00000000-0005-0000-0000-0000CE000000}"/>
    <cellStyle name="Niv4Unite" xfId="11" xr:uid="{00000000-0005-0000-0000-0000BC000000}"/>
    <cellStyle name="Niv5" xfId="9" xr:uid="{00000000-0005-0000-0000-000009000000}"/>
    <cellStyle name="Niv52" xfId="8" xr:uid="{00000000-0005-0000-0000-000011000000}"/>
    <cellStyle name="Niv5Code" xfId="31" xr:uid="{00000000-0005-0000-0000-000068000000}"/>
    <cellStyle name="Niv5CValeur" xfId="42" xr:uid="{00000000-0005-0000-0000-0000EA000000}"/>
    <cellStyle name="Niv5Designation" xfId="31" xr:uid="{00000000-0005-0000-0000-000071000000}"/>
    <cellStyle name="Niv5fusion" xfId="25" xr:uid="{00000000-0005-0000-0000-00005F000000}"/>
    <cellStyle name="Niv5Mark" xfId="9" xr:uid="{00000000-0005-0000-0000-0000FC000000}"/>
    <cellStyle name="Niv5PxLettres" xfId="9" xr:uid="{00000000-0005-0000-0000-0000E1000000}"/>
    <cellStyle name="Niv5PxTotal" xfId="42" xr:uid="{00000000-0005-0000-0000-0000D8000000}"/>
    <cellStyle name="Niv5PxULettres" xfId="9" xr:uid="{00000000-0005-0000-0000-0000F3000000}"/>
    <cellStyle name="Niv5PxUnit" xfId="42" xr:uid="{00000000-0005-0000-0000-0000C6000000}"/>
    <cellStyle name="Niv5QteEnt" xfId="42" xr:uid="{00000000-0005-0000-0000-0000B4000000}"/>
    <cellStyle name="Niv5QteLettres" xfId="9" xr:uid="{00000000-0005-0000-0000-0000AB000000}"/>
    <cellStyle name="Niv5Quant" xfId="42" xr:uid="{00000000-0005-0000-0000-0000A2000000}"/>
    <cellStyle name="Niv5TVA" xfId="48" xr:uid="{00000000-0005-0000-0000-0000CF000000}"/>
    <cellStyle name="Niv5Unite" xfId="48" xr:uid="{00000000-0005-0000-0000-0000BD000000}"/>
    <cellStyle name="Niv6" xfId="9" xr:uid="{00000000-0005-0000-0000-00000A000000}"/>
    <cellStyle name="Niv62" xfId="8" xr:uid="{00000000-0005-0000-0000-000012000000}"/>
    <cellStyle name="Niv6Code" xfId="31" xr:uid="{00000000-0005-0000-0000-000069000000}"/>
    <cellStyle name="Niv6CValeur" xfId="42" xr:uid="{00000000-0005-0000-0000-0000EB000000}"/>
    <cellStyle name="Niv6Designation" xfId="31" xr:uid="{00000000-0005-0000-0000-000072000000}"/>
    <cellStyle name="Niv6fusion" xfId="25" xr:uid="{00000000-0005-0000-0000-000060000000}"/>
    <cellStyle name="Niv6Mark" xfId="9" xr:uid="{00000000-0005-0000-0000-0000FD000000}"/>
    <cellStyle name="Niv6PxLettres" xfId="9" xr:uid="{00000000-0005-0000-0000-0000E2000000}"/>
    <cellStyle name="Niv6PxTotal" xfId="42" xr:uid="{00000000-0005-0000-0000-0000D9000000}"/>
    <cellStyle name="Niv6PxULettres" xfId="9" xr:uid="{00000000-0005-0000-0000-0000F4000000}"/>
    <cellStyle name="Niv6PxUnit" xfId="42" xr:uid="{00000000-0005-0000-0000-0000C7000000}"/>
    <cellStyle name="Niv6QteEnt" xfId="42" xr:uid="{00000000-0005-0000-0000-0000B5000000}"/>
    <cellStyle name="Niv6QteLettres" xfId="9" xr:uid="{00000000-0005-0000-0000-0000AC000000}"/>
    <cellStyle name="Niv6Quant" xfId="42" xr:uid="{00000000-0005-0000-0000-0000A3000000}"/>
    <cellStyle name="Niv6TVA" xfId="48" xr:uid="{00000000-0005-0000-0000-0000D0000000}"/>
    <cellStyle name="Niv6Unite" xfId="48" xr:uid="{00000000-0005-0000-0000-0000BE000000}"/>
    <cellStyle name="Normal" xfId="0" builtinId="0"/>
    <cellStyle name="PxLettres" xfId="8" xr:uid="{00000000-0005-0000-0000-000005010000}"/>
    <cellStyle name="PxTotal" xfId="49" xr:uid="{00000000-0005-0000-0000-000004010000}"/>
    <cellStyle name="PxULettres" xfId="8" xr:uid="{00000000-0005-0000-0000-000007010000}"/>
    <cellStyle name="PxUnit" xfId="40" xr:uid="{00000000-0005-0000-0000-000002010000}"/>
    <cellStyle name="QteEnt" xfId="40" xr:uid="{00000000-0005-0000-0000-000000010000}"/>
    <cellStyle name="QteLettres" xfId="8" xr:uid="{00000000-0005-0000-0000-0000FF000000}"/>
    <cellStyle name="Quant" xfId="40" xr:uid="{00000000-0005-0000-0000-0000FE000000}"/>
    <cellStyle name="RecapBordCValeur" xfId="34" xr:uid="{00000000-0005-0000-0000-000094000000}"/>
    <cellStyle name="RecapBordDesignation" xfId="32" xr:uid="{00000000-0005-0000-0000-000074000000}"/>
    <cellStyle name="RecapBordPxLettres" xfId="38" xr:uid="{00000000-0005-0000-0000-00008C000000}"/>
    <cellStyle name="RecapBordPxTotal" xfId="34" xr:uid="{00000000-0005-0000-0000-00007C000000}"/>
    <cellStyle name="RecapBordTVA" xfId="36" xr:uid="{00000000-0005-0000-0000-000084000000}"/>
    <cellStyle name="RecapLotCValeur" xfId="14" xr:uid="{00000000-0005-0000-0000-000093000000}"/>
    <cellStyle name="RecapLotDesignation" xfId="13" xr:uid="{00000000-0005-0000-0000-000073000000}"/>
    <cellStyle name="RecapLotPxLettres" xfId="8" xr:uid="{00000000-0005-0000-0000-00008B000000}"/>
    <cellStyle name="RecapLotPxTotal" xfId="14" xr:uid="{00000000-0005-0000-0000-00007B000000}"/>
    <cellStyle name="RecapLotTVA" xfId="11" xr:uid="{00000000-0005-0000-0000-000083000000}"/>
    <cellStyle name="RecapNiv1CValeur" xfId="35" xr:uid="{00000000-0005-0000-0000-000095000000}"/>
    <cellStyle name="RecapNiv1Designation" xfId="33" xr:uid="{00000000-0005-0000-0000-000075000000}"/>
    <cellStyle name="RecapNiv1PxLettres" xfId="6" xr:uid="{00000000-0005-0000-0000-00008D000000}"/>
    <cellStyle name="RecapNiv1PxTotal" xfId="35" xr:uid="{00000000-0005-0000-0000-00007D000000}"/>
    <cellStyle name="RecapNiv1TVA" xfId="37" xr:uid="{00000000-0005-0000-0000-000085000000}"/>
    <cellStyle name="RecapNiv2CValeur" xfId="14" xr:uid="{00000000-0005-0000-0000-000096000000}"/>
    <cellStyle name="RecapNiv2Designation" xfId="13" xr:uid="{00000000-0005-0000-0000-000076000000}"/>
    <cellStyle name="RecapNiv2PxLettres" xfId="8" xr:uid="{00000000-0005-0000-0000-00008E000000}"/>
    <cellStyle name="RecapNiv2PxTotal" xfId="14" xr:uid="{00000000-0005-0000-0000-00007E000000}"/>
    <cellStyle name="RecapNiv2TVA" xfId="11" xr:uid="{00000000-0005-0000-0000-000086000000}"/>
    <cellStyle name="RecapNiv3CValeur" xfId="14" xr:uid="{00000000-0005-0000-0000-000097000000}"/>
    <cellStyle name="RecapNiv3Designation" xfId="13" xr:uid="{00000000-0005-0000-0000-000077000000}"/>
    <cellStyle name="RecapNiv3PxLettres" xfId="8" xr:uid="{00000000-0005-0000-0000-00008F000000}"/>
    <cellStyle name="RecapNiv3PxTotal" xfId="14" xr:uid="{00000000-0005-0000-0000-00007F000000}"/>
    <cellStyle name="RecapNiv3TVA" xfId="11" xr:uid="{00000000-0005-0000-0000-000087000000}"/>
    <cellStyle name="RecapNiv4CValeur" xfId="14" xr:uid="{00000000-0005-0000-0000-000098000000}"/>
    <cellStyle name="RecapNiv4Designation" xfId="13" xr:uid="{00000000-0005-0000-0000-000078000000}"/>
    <cellStyle name="RecapNiv4PxLettres" xfId="8" xr:uid="{00000000-0005-0000-0000-000090000000}"/>
    <cellStyle name="RecapNiv4PxTotal" xfId="14" xr:uid="{00000000-0005-0000-0000-000080000000}"/>
    <cellStyle name="RecapNiv4TVA" xfId="11" xr:uid="{00000000-0005-0000-0000-000088000000}"/>
    <cellStyle name="RecapNiv5CValeur" xfId="14" xr:uid="{00000000-0005-0000-0000-000099000000}"/>
    <cellStyle name="RecapNiv5Designation" xfId="13" xr:uid="{00000000-0005-0000-0000-000079000000}"/>
    <cellStyle name="RecapNiv5PxLettres" xfId="8" xr:uid="{00000000-0005-0000-0000-000091000000}"/>
    <cellStyle name="RecapNiv5PxTotal" xfId="14" xr:uid="{00000000-0005-0000-0000-000081000000}"/>
    <cellStyle name="RecapNiv5TVA" xfId="11" xr:uid="{00000000-0005-0000-0000-000089000000}"/>
    <cellStyle name="RecapNiv6CValeur" xfId="14" xr:uid="{00000000-0005-0000-0000-00009A000000}"/>
    <cellStyle name="RecapNiv6Designation" xfId="13" xr:uid="{00000000-0005-0000-0000-00007A000000}"/>
    <cellStyle name="RecapNiv6PxLettres" xfId="8" xr:uid="{00000000-0005-0000-0000-000092000000}"/>
    <cellStyle name="RecapNiv6PxTotal" xfId="14" xr:uid="{00000000-0005-0000-0000-000082000000}"/>
    <cellStyle name="RecapNiv6TVA" xfId="11" xr:uid="{00000000-0005-0000-0000-00008A000000}"/>
    <cellStyle name="RecapRecapBord2" xfId="11" xr:uid="{00000000-0005-0000-0000-000016000000}"/>
    <cellStyle name="RecapRecapBord5Code" xfId="13" xr:uid="{00000000-0005-0000-0000-000024000000}"/>
    <cellStyle name="RecapRecapBord5CValeur" xfId="14" xr:uid="{00000000-0005-0000-0000-000028000000}"/>
    <cellStyle name="RecapRecapBord5Designation" xfId="13" xr:uid="{00000000-0005-0000-0000-000025000000}"/>
    <cellStyle name="RecapRecapBord5fusion" xfId="12" xr:uid="{00000000-0005-0000-0000-000023000000}"/>
    <cellStyle name="RecapRecapBord5PxLettres" xfId="8" xr:uid="{00000000-0005-0000-0000-000029000000}"/>
    <cellStyle name="RecapRecapBord5PxTotal" xfId="14" xr:uid="{00000000-0005-0000-0000-000026000000}"/>
    <cellStyle name="RecapRecapBord5TVA" xfId="11" xr:uid="{00000000-0005-0000-0000-000027000000}"/>
    <cellStyle name="RecapRecapLots2" xfId="11" xr:uid="{00000000-0005-0000-0000-000015000000}"/>
    <cellStyle name="RecapRecapLots5Code" xfId="13" xr:uid="{00000000-0005-0000-0000-00001D000000}"/>
    <cellStyle name="RecapRecapLots5CValeur" xfId="14" xr:uid="{00000000-0005-0000-0000-000021000000}"/>
    <cellStyle name="RecapRecapLots5Designation" xfId="13" xr:uid="{00000000-0005-0000-0000-00001E000000}"/>
    <cellStyle name="RecapRecapLots5fusion" xfId="12" xr:uid="{00000000-0005-0000-0000-00001C000000}"/>
    <cellStyle name="RecapRecapLots5PxLettres" xfId="8" xr:uid="{00000000-0005-0000-0000-000022000000}"/>
    <cellStyle name="RecapRecapLots5PxTotal" xfId="14" xr:uid="{00000000-0005-0000-0000-00001F000000}"/>
    <cellStyle name="RecapRecapLots5TVA" xfId="11" xr:uid="{00000000-0005-0000-0000-000020000000}"/>
    <cellStyle name="RecapRecapMark2" xfId="8" xr:uid="{00000000-0005-0000-0000-000019000000}"/>
    <cellStyle name="RecapRecapMark5Code" xfId="13" xr:uid="{00000000-0005-0000-0000-000047000000}"/>
    <cellStyle name="RecapRecapMark5CValeur" xfId="14" xr:uid="{00000000-0005-0000-0000-00004B000000}"/>
    <cellStyle name="RecapRecapMark5Designation" xfId="13" xr:uid="{00000000-0005-0000-0000-000048000000}"/>
    <cellStyle name="RecapRecapMark5fusion" xfId="12" xr:uid="{00000000-0005-0000-0000-000046000000}"/>
    <cellStyle name="RecapRecapMark5PxLettres" xfId="8" xr:uid="{00000000-0005-0000-0000-00004C000000}"/>
    <cellStyle name="RecapRecapMark5PxTotal" xfId="14" xr:uid="{00000000-0005-0000-0000-000049000000}"/>
    <cellStyle name="RecapRecapMark5TVA" xfId="11" xr:uid="{00000000-0005-0000-0000-00004A000000}"/>
    <cellStyle name="RecapRecapMOA2" xfId="8" xr:uid="{00000000-0005-0000-0000-000018000000}"/>
    <cellStyle name="RecapRecapMOA5Code" xfId="13" xr:uid="{00000000-0005-0000-0000-000039000000}"/>
    <cellStyle name="RecapRecapMOA5CValeur" xfId="14" xr:uid="{00000000-0005-0000-0000-00003D000000}"/>
    <cellStyle name="RecapRecapMOA5Designation" xfId="13" xr:uid="{00000000-0005-0000-0000-00003A000000}"/>
    <cellStyle name="RecapRecapMOA5fusion" xfId="12" xr:uid="{00000000-0005-0000-0000-000038000000}"/>
    <cellStyle name="RecapRecapMOA5PxLettres" xfId="8" xr:uid="{00000000-0005-0000-0000-00003E000000}"/>
    <cellStyle name="RecapRecapMOA5PxTotal" xfId="14" xr:uid="{00000000-0005-0000-0000-00003B000000}"/>
    <cellStyle name="RecapRecapMOA5TVA" xfId="11" xr:uid="{00000000-0005-0000-0000-00003C000000}"/>
    <cellStyle name="RecapRecapOptions2" xfId="8" xr:uid="{00000000-0005-0000-0000-00001B000000}"/>
    <cellStyle name="RecapRecapOptions5Code" xfId="13" xr:uid="{00000000-0005-0000-0000-000040000000}"/>
    <cellStyle name="RecapRecapOptions5CValeur" xfId="14" xr:uid="{00000000-0005-0000-0000-000044000000}"/>
    <cellStyle name="RecapRecapOptions5Designation" xfId="13" xr:uid="{00000000-0005-0000-0000-000041000000}"/>
    <cellStyle name="RecapRecapOptions5fusion" xfId="12" xr:uid="{00000000-0005-0000-0000-00003F000000}"/>
    <cellStyle name="RecapRecapOptions5PxLettres" xfId="8" xr:uid="{00000000-0005-0000-0000-000045000000}"/>
    <cellStyle name="RecapRecapOptions5PxTotal" xfId="14" xr:uid="{00000000-0005-0000-0000-000042000000}"/>
    <cellStyle name="RecapRecapOptions5TVA" xfId="11" xr:uid="{00000000-0005-0000-0000-000043000000}"/>
    <cellStyle name="RecapRecapOuv2" xfId="8" xr:uid="{00000000-0005-0000-0000-000017000000}"/>
    <cellStyle name="RecapRecapOuv5Code" xfId="13" xr:uid="{00000000-0005-0000-0000-00002B000000}"/>
    <cellStyle name="RecapRecapOuv5CValeur" xfId="14" xr:uid="{00000000-0005-0000-0000-00002F000000}"/>
    <cellStyle name="RecapRecapOuv5Designation" xfId="13" xr:uid="{00000000-0005-0000-0000-00002C000000}"/>
    <cellStyle name="RecapRecapOuv5fusion" xfId="12" xr:uid="{00000000-0005-0000-0000-00002A000000}"/>
    <cellStyle name="RecapRecapOuv5PxLettres" xfId="8" xr:uid="{00000000-0005-0000-0000-000030000000}"/>
    <cellStyle name="RecapRecapOuv5PxTotal" xfId="14" xr:uid="{00000000-0005-0000-0000-00002D000000}"/>
    <cellStyle name="RecapRecapOuv5TVA" xfId="11" xr:uid="{00000000-0005-0000-0000-00002E000000}"/>
    <cellStyle name="RecapRecapTranches2" xfId="8" xr:uid="{00000000-0005-0000-0000-00001A000000}"/>
    <cellStyle name="RecapRecapTranches5Code" xfId="13" xr:uid="{00000000-0005-0000-0000-000032000000}"/>
    <cellStyle name="RecapRecapTranches5CValeur" xfId="14" xr:uid="{00000000-0005-0000-0000-000036000000}"/>
    <cellStyle name="RecapRecapTranches5Designation" xfId="13" xr:uid="{00000000-0005-0000-0000-000033000000}"/>
    <cellStyle name="RecapRecapTranches5fusion" xfId="12" xr:uid="{00000000-0005-0000-0000-000031000000}"/>
    <cellStyle name="RecapRecapTranches5PxLettres" xfId="8" xr:uid="{00000000-0005-0000-0000-000037000000}"/>
    <cellStyle name="RecapRecapTranches5PxTotal" xfId="14" xr:uid="{00000000-0005-0000-0000-000034000000}"/>
    <cellStyle name="RecapRecapTranches5TVA" xfId="11" xr:uid="{00000000-0005-0000-0000-000035000000}"/>
    <cellStyle name="Signature" xfId="57" xr:uid="{00000000-0005-0000-0000-000013010000}"/>
    <cellStyle name="TitreLoc" xfId="52" xr:uid="{00000000-0005-0000-0000-00000B010000}"/>
    <cellStyle name="TVA" xfId="11" xr:uid="{00000000-0005-0000-0000-000003010000}"/>
    <cellStyle name="Unite" xfId="46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962E-80B4-CAF8-F61E-256037607FF5}">
  <dimension ref="A1:K50"/>
  <sheetViews>
    <sheetView showGridLines="0" tabSelected="1" topLeftCell="A3" zoomScale="125" workbookViewId="0">
      <selection activeCell="O13" sqref="O13"/>
    </sheetView>
  </sheetViews>
  <sheetFormatPr baseColWidth="10" defaultColWidth="7.77734375" defaultRowHeight="15" customHeight="1" x14ac:dyDescent="0.3"/>
  <cols>
    <col min="1" max="1" width="4.77734375" style="2" customWidth="1"/>
    <col min="2" max="2" width="41.21875" style="2" customWidth="1"/>
    <col min="3" max="3" width="9.5546875" style="2" customWidth="1"/>
    <col min="4" max="4" width="9.88671875" style="2" customWidth="1"/>
    <col min="5" max="5" width="5.21875" style="2" customWidth="1"/>
    <col min="6" max="6" width="10.33203125" style="2" customWidth="1"/>
    <col min="7" max="7" width="12.21875" style="2" customWidth="1"/>
    <col min="8" max="11" width="7.77734375" style="2" hidden="1"/>
    <col min="12" max="16384" width="7.77734375" style="2"/>
  </cols>
  <sheetData>
    <row r="1" spans="1:11" ht="1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"/>
      <c r="I2" s="1"/>
      <c r="J2" s="1"/>
      <c r="K2" s="1"/>
    </row>
    <row r="3" spans="1:11" ht="23.25" customHeight="1" x14ac:dyDescent="0.3">
      <c r="A3" s="4"/>
      <c r="B3" s="5"/>
      <c r="C3" s="4"/>
      <c r="D3" s="4"/>
      <c r="E3" s="4"/>
      <c r="F3" s="4"/>
      <c r="G3" s="6"/>
      <c r="H3" s="1"/>
      <c r="I3" s="7" t="e">
        <f>I4+I27</f>
        <v>#REF!</v>
      </c>
      <c r="J3" s="7" t="e">
        <f>J4+J27</f>
        <v>#REF!</v>
      </c>
      <c r="K3" s="7" t="e">
        <f>K4+K27</f>
        <v>#REF!</v>
      </c>
    </row>
    <row r="4" spans="1:11" ht="21" customHeight="1" x14ac:dyDescent="0.3">
      <c r="A4" s="8" t="s">
        <v>7</v>
      </c>
      <c r="B4" s="8" t="s">
        <v>8</v>
      </c>
      <c r="C4" s="4"/>
      <c r="D4" s="4"/>
      <c r="E4" s="4"/>
      <c r="F4" s="4"/>
      <c r="G4" s="6"/>
      <c r="H4" s="1"/>
      <c r="I4" s="7" t="e">
        <f>I5+#REF!+I6+I12+I16+I22+#REF!+#REF!</f>
        <v>#REF!</v>
      </c>
      <c r="J4" s="7" t="e">
        <f>J5+#REF!+J6+J12+J16+J22+#REF!+#REF!</f>
        <v>#REF!</v>
      </c>
      <c r="K4" s="7" t="e">
        <f>K5+#REF!+K6+K12+K16+K22+#REF!+#REF!</f>
        <v>#REF!</v>
      </c>
    </row>
    <row r="5" spans="1:11" ht="18.75" customHeight="1" x14ac:dyDescent="0.3">
      <c r="A5" s="9" t="s">
        <v>9</v>
      </c>
      <c r="B5" s="10" t="s">
        <v>10</v>
      </c>
      <c r="C5" s="4"/>
      <c r="D5" s="4"/>
      <c r="E5" s="4"/>
      <c r="F5" s="4"/>
      <c r="G5" s="6">
        <v>0</v>
      </c>
      <c r="H5" s="1"/>
      <c r="I5" s="1"/>
      <c r="J5" s="1"/>
      <c r="K5" s="1"/>
    </row>
    <row r="6" spans="1:11" ht="26.4" customHeight="1" x14ac:dyDescent="0.3">
      <c r="A6" s="9" t="s">
        <v>11</v>
      </c>
      <c r="B6" s="10" t="s">
        <v>14</v>
      </c>
      <c r="C6" s="4"/>
      <c r="D6" s="4"/>
      <c r="E6" s="4"/>
      <c r="F6" s="4"/>
      <c r="G6" s="6"/>
      <c r="H6" s="1"/>
      <c r="I6" s="7" t="e">
        <f>#REF!+I9</f>
        <v>#REF!</v>
      </c>
      <c r="J6" s="7" t="e">
        <f>#REF!+J9</f>
        <v>#REF!</v>
      </c>
      <c r="K6" s="7" t="e">
        <f>#REF!+K9</f>
        <v>#REF!</v>
      </c>
    </row>
    <row r="7" spans="1:11" ht="17.399999999999999" customHeight="1" x14ac:dyDescent="0.3">
      <c r="A7" s="9"/>
      <c r="B7" s="11" t="s">
        <v>15</v>
      </c>
      <c r="C7" s="4"/>
      <c r="D7" s="4"/>
      <c r="E7" s="4"/>
      <c r="F7" s="4"/>
      <c r="G7" s="6"/>
      <c r="H7" s="1"/>
      <c r="I7" s="7"/>
      <c r="J7" s="7"/>
      <c r="K7" s="7"/>
    </row>
    <row r="8" spans="1:11" ht="14.4" customHeight="1" x14ac:dyDescent="0.3">
      <c r="A8" s="9"/>
      <c r="B8" s="12" t="s">
        <v>44</v>
      </c>
      <c r="C8" s="13">
        <v>1</v>
      </c>
      <c r="D8" s="13">
        <v>0</v>
      </c>
      <c r="E8" s="14" t="s">
        <v>12</v>
      </c>
      <c r="F8" s="15">
        <v>0</v>
      </c>
      <c r="G8" s="16">
        <f>ROUND(D8*F8,2)</f>
        <v>0</v>
      </c>
      <c r="H8" s="1"/>
      <c r="I8" s="7"/>
      <c r="J8" s="7"/>
      <c r="K8" s="7"/>
    </row>
    <row r="9" spans="1:11" ht="15.75" customHeight="1" x14ac:dyDescent="0.3">
      <c r="A9" s="4"/>
      <c r="B9" s="11" t="s">
        <v>15</v>
      </c>
      <c r="C9" s="4"/>
      <c r="D9" s="4"/>
      <c r="E9" s="4"/>
      <c r="F9" s="4"/>
      <c r="G9" s="6"/>
      <c r="H9" s="1"/>
      <c r="I9" s="7">
        <f>I10+I11</f>
        <v>0</v>
      </c>
      <c r="J9" s="7">
        <f>J10+J11</f>
        <v>0</v>
      </c>
      <c r="K9" s="7">
        <f>K10+K11</f>
        <v>0</v>
      </c>
    </row>
    <row r="10" spans="1:11" ht="15.75" customHeight="1" x14ac:dyDescent="0.3">
      <c r="A10" s="4"/>
      <c r="B10" s="12" t="s">
        <v>45</v>
      </c>
      <c r="C10" s="13">
        <v>1</v>
      </c>
      <c r="D10" s="13">
        <v>0</v>
      </c>
      <c r="E10" s="14" t="s">
        <v>12</v>
      </c>
      <c r="F10" s="15">
        <v>0</v>
      </c>
      <c r="G10" s="16">
        <f>ROUND(D10*F10,2)</f>
        <v>0</v>
      </c>
      <c r="H10" s="17">
        <v>0.2</v>
      </c>
      <c r="I10" s="18">
        <f>ROUND(D10*F10,2)*(H10)</f>
        <v>0</v>
      </c>
      <c r="J10" s="1"/>
      <c r="K10" s="1"/>
    </row>
    <row r="11" spans="1:11" ht="15.75" customHeight="1" x14ac:dyDescent="0.3">
      <c r="A11" s="4"/>
      <c r="B11" s="12"/>
      <c r="C11" s="13"/>
      <c r="D11" s="13">
        <v>0</v>
      </c>
      <c r="E11" s="14"/>
      <c r="F11" s="15">
        <v>0</v>
      </c>
      <c r="G11" s="16"/>
      <c r="H11" s="17">
        <v>0.2</v>
      </c>
      <c r="I11" s="18">
        <f>ROUND(D11*F11,2)*(H11)</f>
        <v>0</v>
      </c>
      <c r="J11" s="1"/>
      <c r="K11" s="1"/>
    </row>
    <row r="12" spans="1:11" ht="18.75" customHeight="1" x14ac:dyDescent="0.3">
      <c r="A12" s="9" t="s">
        <v>13</v>
      </c>
      <c r="B12" s="10" t="s">
        <v>17</v>
      </c>
      <c r="C12" s="4"/>
      <c r="D12" s="4"/>
      <c r="E12" s="4"/>
      <c r="F12" s="4"/>
      <c r="G12" s="6"/>
      <c r="H12" s="1"/>
      <c r="I12" s="7" t="e">
        <f>I13+#REF!+#REF!</f>
        <v>#REF!</v>
      </c>
      <c r="J12" s="7" t="e">
        <f>J13+#REF!+#REF!</f>
        <v>#REF!</v>
      </c>
      <c r="K12" s="7" t="e">
        <f>K13+#REF!+#REF!</f>
        <v>#REF!</v>
      </c>
    </row>
    <row r="13" spans="1:11" ht="17.399999999999999" customHeight="1" x14ac:dyDescent="0.3">
      <c r="A13" s="4"/>
      <c r="B13" s="11" t="s">
        <v>59</v>
      </c>
      <c r="C13" s="4"/>
      <c r="D13" s="4"/>
      <c r="E13" s="4"/>
      <c r="F13" s="4"/>
      <c r="G13" s="6"/>
      <c r="H13" s="1"/>
      <c r="I13" s="7">
        <f>I14</f>
        <v>0</v>
      </c>
      <c r="J13" s="7">
        <f>J14</f>
        <v>0</v>
      </c>
      <c r="K13" s="7">
        <f>K14</f>
        <v>0</v>
      </c>
    </row>
    <row r="14" spans="1:11" ht="15.75" customHeight="1" x14ac:dyDescent="0.3">
      <c r="A14" s="4"/>
      <c r="B14" s="12" t="s">
        <v>58</v>
      </c>
      <c r="C14" s="13">
        <v>2</v>
      </c>
      <c r="D14" s="13">
        <v>0</v>
      </c>
      <c r="E14" s="14" t="s">
        <v>12</v>
      </c>
      <c r="F14" s="15">
        <v>0</v>
      </c>
      <c r="G14" s="16">
        <f>ROUND(D14*F14,2)</f>
        <v>0</v>
      </c>
      <c r="H14" s="17">
        <v>0.2</v>
      </c>
      <c r="I14" s="18">
        <f>ROUND(D14*F14,2)*(H14)</f>
        <v>0</v>
      </c>
      <c r="J14" s="1"/>
      <c r="K14" s="1"/>
    </row>
    <row r="15" spans="1:11" ht="9.6" customHeight="1" x14ac:dyDescent="0.3">
      <c r="A15" s="4"/>
      <c r="B15" s="12"/>
      <c r="C15" s="13"/>
      <c r="D15" s="13"/>
      <c r="E15" s="14"/>
      <c r="F15" s="15"/>
      <c r="G15" s="16"/>
      <c r="H15" s="17"/>
      <c r="I15" s="18"/>
      <c r="J15" s="1"/>
      <c r="K15" s="1"/>
    </row>
    <row r="16" spans="1:11" ht="18.75" customHeight="1" x14ac:dyDescent="0.3">
      <c r="A16" s="9" t="s">
        <v>16</v>
      </c>
      <c r="B16" s="10" t="s">
        <v>19</v>
      </c>
      <c r="C16" s="4"/>
      <c r="D16" s="4"/>
      <c r="E16" s="4"/>
      <c r="F16" s="4"/>
      <c r="G16" s="6"/>
      <c r="H16" s="1"/>
      <c r="I16" s="7" t="e">
        <f>I19+#REF!+#REF!+#REF!</f>
        <v>#REF!</v>
      </c>
      <c r="J16" s="7" t="e">
        <f>J19+#REF!+#REF!+#REF!</f>
        <v>#REF!</v>
      </c>
      <c r="K16" s="7" t="e">
        <f>K19+#REF!+#REF!+#REF!</f>
        <v>#REF!</v>
      </c>
    </row>
    <row r="17" spans="1:11" ht="17.399999999999999" customHeight="1" x14ac:dyDescent="0.3">
      <c r="A17" s="4"/>
      <c r="B17" s="11" t="s">
        <v>21</v>
      </c>
      <c r="C17" s="4"/>
      <c r="D17" s="4"/>
      <c r="E17" s="4"/>
      <c r="F17" s="4"/>
      <c r="G17" s="6"/>
      <c r="H17" s="1"/>
      <c r="I17" s="7">
        <f>I18</f>
        <v>0</v>
      </c>
      <c r="J17" s="7">
        <f>J18</f>
        <v>0</v>
      </c>
      <c r="K17" s="7">
        <f>K18</f>
        <v>0</v>
      </c>
    </row>
    <row r="18" spans="1:11" ht="15.75" customHeight="1" x14ac:dyDescent="0.3">
      <c r="A18" s="4"/>
      <c r="B18" s="12" t="s">
        <v>46</v>
      </c>
      <c r="C18" s="13">
        <v>2</v>
      </c>
      <c r="D18" s="13">
        <v>0</v>
      </c>
      <c r="E18" s="14" t="s">
        <v>12</v>
      </c>
      <c r="F18" s="15">
        <v>0</v>
      </c>
      <c r="G18" s="16">
        <f>ROUND(D18*F18,2)</f>
        <v>0</v>
      </c>
      <c r="H18" s="17">
        <v>0.2</v>
      </c>
      <c r="I18" s="18">
        <f>ROUND(D18*F18,2)*(H18)</f>
        <v>0</v>
      </c>
      <c r="J18" s="1"/>
      <c r="K18" s="1"/>
    </row>
    <row r="19" spans="1:11" ht="15.75" customHeight="1" x14ac:dyDescent="0.3">
      <c r="A19" s="4"/>
      <c r="B19" s="11" t="s">
        <v>21</v>
      </c>
      <c r="C19" s="4"/>
      <c r="D19" s="4"/>
      <c r="E19" s="4"/>
      <c r="F19" s="4"/>
      <c r="G19" s="6"/>
      <c r="H19" s="1"/>
      <c r="I19" s="7" t="e">
        <f>#REF!+#REF!+I20+I21+#REF!+#REF!+#REF!+#REF!+#REF!+#REF!+#REF!+#REF!+#REF!</f>
        <v>#REF!</v>
      </c>
      <c r="J19" s="7" t="e">
        <f>#REF!+#REF!+J20+J21+#REF!+#REF!+#REF!+#REF!+#REF!+#REF!+#REF!+#REF!+#REF!</f>
        <v>#REF!</v>
      </c>
      <c r="K19" s="7" t="e">
        <f>#REF!+#REF!+K20+K21+#REF!+#REF!+#REF!+#REF!+#REF!+#REF!+#REF!+#REF!+#REF!</f>
        <v>#REF!</v>
      </c>
    </row>
    <row r="20" spans="1:11" ht="39.75" customHeight="1" x14ac:dyDescent="0.3">
      <c r="A20" s="4"/>
      <c r="B20" s="12" t="s">
        <v>47</v>
      </c>
      <c r="C20" s="13">
        <v>1</v>
      </c>
      <c r="D20" s="13">
        <v>0</v>
      </c>
      <c r="E20" s="14" t="s">
        <v>20</v>
      </c>
      <c r="F20" s="15">
        <v>0</v>
      </c>
      <c r="G20" s="16">
        <f t="shared" ref="G20:G21" si="0">ROUND(D20*F20,2)</f>
        <v>0</v>
      </c>
      <c r="H20" s="17">
        <v>0.2</v>
      </c>
      <c r="I20" s="18">
        <f t="shared" ref="I20:I21" si="1">ROUND(D20*F20,2)*(H20)</f>
        <v>0</v>
      </c>
      <c r="J20" s="1"/>
      <c r="K20" s="1"/>
    </row>
    <row r="21" spans="1:11" ht="39.75" customHeight="1" x14ac:dyDescent="0.3">
      <c r="A21" s="4"/>
      <c r="B21" s="12" t="s">
        <v>48</v>
      </c>
      <c r="C21" s="13">
        <v>1</v>
      </c>
      <c r="D21" s="13">
        <v>0</v>
      </c>
      <c r="E21" s="14" t="s">
        <v>20</v>
      </c>
      <c r="F21" s="15">
        <v>0</v>
      </c>
      <c r="G21" s="16">
        <f t="shared" si="0"/>
        <v>0</v>
      </c>
      <c r="H21" s="17">
        <v>0.2</v>
      </c>
      <c r="I21" s="18">
        <f t="shared" si="1"/>
        <v>0</v>
      </c>
      <c r="J21" s="1"/>
      <c r="K21" s="1"/>
    </row>
    <row r="22" spans="1:11" ht="18.75" customHeight="1" x14ac:dyDescent="0.3">
      <c r="A22" s="9" t="s">
        <v>18</v>
      </c>
      <c r="B22" s="10" t="s">
        <v>22</v>
      </c>
      <c r="C22" s="4"/>
      <c r="D22" s="4"/>
      <c r="E22" s="4"/>
      <c r="F22" s="4"/>
      <c r="G22" s="6"/>
      <c r="H22" s="1"/>
      <c r="I22" s="7" t="e">
        <f>I23+#REF!</f>
        <v>#REF!</v>
      </c>
      <c r="J22" s="7" t="e">
        <f>J23+#REF!</f>
        <v>#REF!</v>
      </c>
      <c r="K22" s="7" t="e">
        <f>K23+#REF!</f>
        <v>#REF!</v>
      </c>
    </row>
    <row r="23" spans="1:11" ht="27.75" customHeight="1" x14ac:dyDescent="0.3">
      <c r="A23" s="4"/>
      <c r="B23" s="12" t="s">
        <v>49</v>
      </c>
      <c r="C23" s="13">
        <v>5</v>
      </c>
      <c r="D23" s="13">
        <v>0</v>
      </c>
      <c r="E23" s="14" t="s">
        <v>12</v>
      </c>
      <c r="F23" s="15">
        <v>0</v>
      </c>
      <c r="G23" s="16">
        <f>ROUND(D23*F23,2)</f>
        <v>0</v>
      </c>
      <c r="H23" s="17">
        <v>0.2</v>
      </c>
      <c r="I23" s="18">
        <f>ROUND(D23*F23,2)*(H23)</f>
        <v>0</v>
      </c>
      <c r="J23" s="1"/>
      <c r="K23" s="1"/>
    </row>
    <row r="24" spans="1:11" ht="15" customHeight="1" x14ac:dyDescent="0.3">
      <c r="A24" s="4"/>
      <c r="B24" s="4"/>
      <c r="C24" s="4"/>
      <c r="D24" s="4"/>
      <c r="E24" s="4"/>
      <c r="F24" s="4"/>
      <c r="G24" s="19"/>
      <c r="H24" s="1"/>
      <c r="I24" s="1"/>
      <c r="J24" s="1"/>
      <c r="K24" s="1"/>
    </row>
    <row r="25" spans="1:11" ht="18.75" customHeight="1" x14ac:dyDescent="0.3">
      <c r="A25" s="20"/>
      <c r="B25" s="21" t="s">
        <v>23</v>
      </c>
      <c r="C25" s="22"/>
      <c r="D25" s="22"/>
      <c r="E25" s="22"/>
      <c r="F25" s="22"/>
      <c r="G25" s="23">
        <f>SUM(G5:G23)</f>
        <v>0</v>
      </c>
      <c r="H25" s="1"/>
      <c r="I25" s="1"/>
      <c r="J25" s="1"/>
      <c r="K25" s="1"/>
    </row>
    <row r="26" spans="1:11" ht="15" customHeight="1" x14ac:dyDescent="0.3">
      <c r="A26" s="4"/>
      <c r="B26" s="4"/>
      <c r="C26" s="4"/>
      <c r="D26" s="4"/>
      <c r="E26" s="4"/>
      <c r="F26" s="4"/>
      <c r="G26" s="19"/>
      <c r="H26" s="1"/>
      <c r="I26" s="1"/>
      <c r="J26" s="1"/>
      <c r="K26" s="1"/>
    </row>
    <row r="27" spans="1:11" ht="21" customHeight="1" x14ac:dyDescent="0.3">
      <c r="A27" s="8" t="s">
        <v>24</v>
      </c>
      <c r="B27" s="8" t="s">
        <v>25</v>
      </c>
      <c r="C27" s="4"/>
      <c r="D27" s="4"/>
      <c r="E27" s="4"/>
      <c r="F27" s="4"/>
      <c r="G27" s="6"/>
      <c r="H27" s="1"/>
      <c r="I27" s="7" t="e">
        <f>#REF!+#REF!+#REF!+#REF!+I28+I30+I32+#REF!+#REF!+#REF!+#REF!+#REF!+#REF!+#REF!+#REF!+#REF!+#REF!+I34+#REF!</f>
        <v>#REF!</v>
      </c>
      <c r="J27" s="7" t="e">
        <f>#REF!+#REF!+#REF!+#REF!+J28+J30+J32+#REF!+#REF!+#REF!+#REF!+#REF!+#REF!+#REF!+#REF!+#REF!+#REF!+J34+#REF!</f>
        <v>#REF!</v>
      </c>
      <c r="K27" s="7" t="e">
        <f>#REF!+#REF!+#REF!+#REF!+K28+K30+K32+#REF!+#REF!+#REF!+#REF!+#REF!+#REF!+#REF!+#REF!+#REF!+#REF!+K34+#REF!</f>
        <v>#REF!</v>
      </c>
    </row>
    <row r="28" spans="1:11" ht="18.75" customHeight="1" x14ac:dyDescent="0.3">
      <c r="A28" s="9" t="s">
        <v>53</v>
      </c>
      <c r="B28" s="10" t="s">
        <v>27</v>
      </c>
      <c r="C28" s="4"/>
      <c r="D28" s="4"/>
      <c r="E28" s="4"/>
      <c r="F28" s="4"/>
      <c r="G28" s="6"/>
      <c r="H28" s="1"/>
      <c r="I28" s="7">
        <f>I29</f>
        <v>0</v>
      </c>
      <c r="J28" s="7">
        <f>J29</f>
        <v>0</v>
      </c>
      <c r="K28" s="7">
        <f>K29</f>
        <v>0</v>
      </c>
    </row>
    <row r="29" spans="1:11" ht="15.75" customHeight="1" x14ac:dyDescent="0.3">
      <c r="A29" s="4"/>
      <c r="B29" s="12" t="s">
        <v>28</v>
      </c>
      <c r="C29" s="24">
        <v>3</v>
      </c>
      <c r="D29" s="24">
        <v>0</v>
      </c>
      <c r="E29" s="14" t="s">
        <v>29</v>
      </c>
      <c r="F29" s="15">
        <v>0</v>
      </c>
      <c r="G29" s="16">
        <f>ROUND(D29*F29,2)</f>
        <v>0</v>
      </c>
      <c r="H29" s="17">
        <v>0.2</v>
      </c>
      <c r="I29" s="18">
        <f>ROUND(D29*F29,2)*(H29)</f>
        <v>0</v>
      </c>
      <c r="J29" s="1"/>
      <c r="K29" s="1"/>
    </row>
    <row r="30" spans="1:11" ht="18.75" customHeight="1" x14ac:dyDescent="0.3">
      <c r="A30" s="9" t="s">
        <v>54</v>
      </c>
      <c r="B30" s="10" t="s">
        <v>31</v>
      </c>
      <c r="C30" s="4"/>
      <c r="D30" s="4"/>
      <c r="E30" s="4"/>
      <c r="F30" s="4"/>
      <c r="G30" s="6"/>
      <c r="H30" s="1"/>
      <c r="I30" s="7" t="e">
        <f>I31+#REF!</f>
        <v>#REF!</v>
      </c>
      <c r="J30" s="7" t="e">
        <f>J31+#REF!</f>
        <v>#REF!</v>
      </c>
      <c r="K30" s="7" t="e">
        <f>K31+#REF!</f>
        <v>#REF!</v>
      </c>
    </row>
    <row r="31" spans="1:11" ht="15.75" customHeight="1" x14ac:dyDescent="0.3">
      <c r="A31" s="4"/>
      <c r="B31" s="12" t="s">
        <v>28</v>
      </c>
      <c r="C31" s="24">
        <f>ROUNDUP(8.66+7.4+(3.5*4)+2.2*2+(1.2*2)+(1.5*2)-(1.8*4)+12.36+11.6+16+3.15+0.6+3.5+7.1+3.8,0)</f>
        <v>91</v>
      </c>
      <c r="D31" s="24">
        <v>0</v>
      </c>
      <c r="E31" s="14" t="s">
        <v>29</v>
      </c>
      <c r="F31" s="15">
        <v>0</v>
      </c>
      <c r="G31" s="16">
        <f>ROUND(D31*F31,2)</f>
        <v>0</v>
      </c>
      <c r="H31" s="17">
        <v>0.2</v>
      </c>
      <c r="I31" s="18">
        <f>ROUND(D31*F31,2)*(H31)</f>
        <v>0</v>
      </c>
      <c r="J31" s="1"/>
      <c r="K31" s="1"/>
    </row>
    <row r="32" spans="1:11" ht="18.75" customHeight="1" x14ac:dyDescent="0.3">
      <c r="A32" s="9" t="s">
        <v>55</v>
      </c>
      <c r="B32" s="10" t="s">
        <v>32</v>
      </c>
      <c r="C32" s="4"/>
      <c r="D32" s="4"/>
      <c r="E32" s="4"/>
      <c r="F32" s="4"/>
      <c r="G32" s="6"/>
      <c r="H32" s="1"/>
      <c r="I32" s="7">
        <f>I33</f>
        <v>0</v>
      </c>
      <c r="J32" s="7">
        <f>J33</f>
        <v>0</v>
      </c>
      <c r="K32" s="7">
        <f>K33</f>
        <v>0</v>
      </c>
    </row>
    <row r="33" spans="1:11" ht="15.75" customHeight="1" x14ac:dyDescent="0.3">
      <c r="A33" s="4"/>
      <c r="B33" s="12" t="s">
        <v>33</v>
      </c>
      <c r="C33" s="24">
        <v>60</v>
      </c>
      <c r="D33" s="24">
        <v>0</v>
      </c>
      <c r="E33" s="14" t="s">
        <v>29</v>
      </c>
      <c r="F33" s="15">
        <v>0</v>
      </c>
      <c r="G33" s="16">
        <f>ROUND(D33*F33,2)</f>
        <v>0</v>
      </c>
      <c r="H33" s="17">
        <v>0.2</v>
      </c>
      <c r="I33" s="18">
        <f>ROUND(D33*F33,2)*(H33)</f>
        <v>0</v>
      </c>
      <c r="J33" s="1"/>
      <c r="K33" s="1"/>
    </row>
    <row r="34" spans="1:11" ht="18.75" customHeight="1" x14ac:dyDescent="0.3">
      <c r="A34" s="9" t="s">
        <v>56</v>
      </c>
      <c r="B34" s="10" t="s">
        <v>34</v>
      </c>
      <c r="C34" s="4"/>
      <c r="D34" s="4"/>
      <c r="E34" s="4"/>
      <c r="F34" s="4"/>
      <c r="G34" s="6"/>
      <c r="H34" s="1"/>
      <c r="I34" s="7">
        <f>I35+I36+I37</f>
        <v>0</v>
      </c>
      <c r="J34" s="7">
        <f>J35+J36+J37</f>
        <v>0</v>
      </c>
      <c r="K34" s="7">
        <f>K35+K36+K37</f>
        <v>0</v>
      </c>
    </row>
    <row r="35" spans="1:11" ht="15.75" customHeight="1" x14ac:dyDescent="0.3">
      <c r="A35" s="4"/>
      <c r="B35" s="12" t="s">
        <v>35</v>
      </c>
      <c r="C35" s="13">
        <v>1</v>
      </c>
      <c r="D35" s="13">
        <v>0</v>
      </c>
      <c r="E35" s="14" t="s">
        <v>12</v>
      </c>
      <c r="F35" s="15">
        <v>0</v>
      </c>
      <c r="G35" s="16">
        <f>ROUND(D35*F35,2)</f>
        <v>0</v>
      </c>
      <c r="H35" s="17">
        <v>0.2</v>
      </c>
      <c r="I35" s="18">
        <f>ROUND(D35*F35,2)*(H35)</f>
        <v>0</v>
      </c>
      <c r="J35" s="1"/>
      <c r="K35" s="1"/>
    </row>
    <row r="36" spans="1:11" ht="15.75" customHeight="1" x14ac:dyDescent="0.3">
      <c r="A36" s="4"/>
      <c r="B36" s="12" t="s">
        <v>36</v>
      </c>
      <c r="C36" s="13">
        <v>11</v>
      </c>
      <c r="D36" s="13">
        <v>0</v>
      </c>
      <c r="E36" s="14" t="s">
        <v>12</v>
      </c>
      <c r="F36" s="15">
        <v>0</v>
      </c>
      <c r="G36" s="16">
        <f>ROUND(D36*F36,2)</f>
        <v>0</v>
      </c>
      <c r="H36" s="17">
        <v>0.2</v>
      </c>
      <c r="I36" s="18">
        <f>ROUND(D36*F36,2)*(H36)</f>
        <v>0</v>
      </c>
      <c r="J36" s="1"/>
      <c r="K36" s="1"/>
    </row>
    <row r="37" spans="1:11" ht="15.75" customHeight="1" x14ac:dyDescent="0.3">
      <c r="A37" s="4"/>
      <c r="B37" s="12" t="s">
        <v>37</v>
      </c>
      <c r="C37" s="13">
        <v>5</v>
      </c>
      <c r="D37" s="13">
        <v>0</v>
      </c>
      <c r="E37" s="14" t="s">
        <v>12</v>
      </c>
      <c r="F37" s="15">
        <v>0</v>
      </c>
      <c r="G37" s="16">
        <f>ROUND(D37*F37,2)</f>
        <v>0</v>
      </c>
      <c r="H37" s="17">
        <v>0.2</v>
      </c>
      <c r="I37" s="18">
        <f>ROUND(D37*F37,2)*(H37)</f>
        <v>0</v>
      </c>
      <c r="J37" s="1"/>
      <c r="K37" s="1"/>
    </row>
    <row r="38" spans="1:11" ht="15.75" customHeight="1" x14ac:dyDescent="0.3">
      <c r="A38" s="35" t="s">
        <v>26</v>
      </c>
      <c r="B38" s="10" t="s">
        <v>57</v>
      </c>
      <c r="C38" s="13"/>
      <c r="D38" s="13"/>
      <c r="E38" s="14"/>
      <c r="F38" s="15"/>
      <c r="G38" s="16"/>
      <c r="H38" s="17"/>
      <c r="I38" s="18"/>
      <c r="J38" s="1"/>
      <c r="K38" s="1"/>
    </row>
    <row r="39" spans="1:11" ht="15.75" customHeight="1" x14ac:dyDescent="0.3">
      <c r="A39" s="4"/>
      <c r="B39" s="12" t="s">
        <v>50</v>
      </c>
      <c r="C39" s="13">
        <v>1</v>
      </c>
      <c r="D39" s="13"/>
      <c r="E39" s="14" t="s">
        <v>12</v>
      </c>
      <c r="F39" s="15"/>
      <c r="G39" s="16"/>
      <c r="H39" s="17"/>
      <c r="I39" s="18"/>
      <c r="J39" s="1"/>
      <c r="K39" s="1"/>
    </row>
    <row r="40" spans="1:11" ht="15.75" customHeight="1" x14ac:dyDescent="0.3">
      <c r="A40" s="35" t="s">
        <v>30</v>
      </c>
      <c r="B40" s="10" t="s">
        <v>51</v>
      </c>
      <c r="C40" s="13"/>
      <c r="D40" s="13"/>
      <c r="E40" s="14"/>
      <c r="F40" s="15"/>
      <c r="G40" s="16"/>
      <c r="H40" s="17"/>
      <c r="I40" s="18"/>
      <c r="J40" s="1"/>
      <c r="K40" s="1"/>
    </row>
    <row r="41" spans="1:11" ht="26.4" customHeight="1" x14ac:dyDescent="0.3">
      <c r="A41" s="4"/>
      <c r="B41" s="34" t="s">
        <v>52</v>
      </c>
      <c r="C41" s="4">
        <v>1</v>
      </c>
      <c r="D41" s="4"/>
      <c r="E41" s="4" t="s">
        <v>20</v>
      </c>
      <c r="F41" s="4"/>
      <c r="G41" s="19"/>
      <c r="H41" s="1"/>
      <c r="I41" s="1"/>
      <c r="J41" s="1"/>
      <c r="K41" s="1"/>
    </row>
    <row r="42" spans="1:11" ht="18.75" customHeight="1" x14ac:dyDescent="0.3">
      <c r="A42" s="20"/>
      <c r="B42" s="21" t="s">
        <v>38</v>
      </c>
      <c r="C42" s="22"/>
      <c r="D42" s="22"/>
      <c r="E42" s="22"/>
      <c r="F42" s="22"/>
      <c r="G42" s="23" t="e">
        <f>SUM(G28:K41)</f>
        <v>#REF!</v>
      </c>
      <c r="H42" s="1"/>
      <c r="I42" s="1"/>
      <c r="J42" s="1"/>
      <c r="K42" s="1"/>
    </row>
    <row r="43" spans="1:11" ht="15" customHeight="1" x14ac:dyDescent="0.3">
      <c r="A43" s="4"/>
      <c r="B43" s="4"/>
      <c r="C43" s="4"/>
      <c r="D43" s="4"/>
      <c r="E43" s="4"/>
      <c r="F43" s="4"/>
      <c r="G43" s="19"/>
      <c r="H43" s="1"/>
      <c r="I43" s="1"/>
      <c r="J43" s="1"/>
      <c r="K43" s="1"/>
    </row>
    <row r="44" spans="1:11" ht="13.5" customHeight="1" x14ac:dyDescent="0.3">
      <c r="A44" s="1"/>
      <c r="B44" s="26" t="s">
        <v>39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ht="19.5" customHeight="1" x14ac:dyDescent="0.3">
      <c r="A45" s="20"/>
      <c r="B45" s="27" t="s">
        <v>40</v>
      </c>
      <c r="C45" s="28"/>
      <c r="D45" s="28"/>
      <c r="E45" s="28"/>
      <c r="F45" s="28"/>
      <c r="G45" s="29" t="e">
        <f>G25+G42</f>
        <v>#REF!</v>
      </c>
      <c r="H45" s="1"/>
      <c r="I45" s="1"/>
      <c r="J45" s="1"/>
      <c r="K45" s="1"/>
    </row>
    <row r="46" spans="1:11" ht="17.25" customHeight="1" x14ac:dyDescent="0.3">
      <c r="A46" s="25"/>
      <c r="B46" s="30" t="s">
        <v>41</v>
      </c>
      <c r="C46" s="31"/>
      <c r="D46" s="31"/>
      <c r="E46" s="31"/>
      <c r="F46" s="31"/>
      <c r="G46" s="29" t="e">
        <f>ROUND(ROUND(I3+J3+K3,2)+#REF!+#REF!+#REF!,2)</f>
        <v>#REF!</v>
      </c>
      <c r="H46" s="1"/>
      <c r="I46" s="1"/>
      <c r="J46" s="1"/>
      <c r="K46" s="1"/>
    </row>
    <row r="47" spans="1:11" ht="19.5" customHeight="1" x14ac:dyDescent="0.3">
      <c r="A47" s="25"/>
      <c r="B47" s="32" t="s">
        <v>42</v>
      </c>
      <c r="C47" s="31"/>
      <c r="D47" s="31"/>
      <c r="E47" s="31"/>
      <c r="F47" s="31"/>
      <c r="G47" s="33" t="e">
        <f>G45+G46</f>
        <v>#REF!</v>
      </c>
      <c r="H47" s="1"/>
      <c r="I47" s="1"/>
      <c r="J47" s="1"/>
      <c r="K47" s="1"/>
    </row>
    <row r="48" spans="1:11" ht="1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customHeight="1" x14ac:dyDescent="0.3">
      <c r="A49" s="1" t="s">
        <v>43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</sheetData>
  <pageMargins left="0.19685039370078741" right="0.19685039370078741" top="1.0629921259842521" bottom="0.62992125984251968" header="0.19685039370078741" footer="0.19685039370078741"/>
  <pageSetup paperSize="9" scale="96" pageOrder="overThenDown" orientation="portrait" useFirstPageNumber="1" r:id="rId1"/>
  <headerFooter>
    <oddHeader>&amp;L&amp;"Swis721 Cn BT,Roman"&amp;8Déménagement du CIO et de l'IEN
dans le batiment CFP
à ISSOIRE&amp;R&amp;"Swis721 Cn BT,Roman"&amp;8Lot n°02 - MENUISERIES INTERIEURES</oddHeader>
    <oddFooter>&amp;L&amp;"Swis721 Cn BT,Roman"&amp;8MARS 2026
Phase DCE&amp;R&amp;"Swis721 Cn BT,Roman"&amp;8&amp;P / &amp;N</oddFooter>
    <evenHeader>&amp;L&amp;008&amp;"Century Gothic"&amp;K000000Rénovation de l'Aile Sud du Site Vercingétorix à Clermont-Ferrand
CLERMONT FERRAND&amp;C&amp;008&amp;"Century Gothic"&amp;K000000&amp;R&amp;008&amp;"Century Gothic"&amp;K000000Lot n°02 - MENUISERIES INTERIEURES</evenHeader>
    <evenFooter>&amp;L&amp;008&amp;"Century Gothic"&amp;K00000023BOY07 - &amp;D
Phase DCE&amp;C&amp;008&amp;"Century Gothic"&amp;K000000&amp;R&amp;008&amp;"Century Gothic"&amp;K000000&amp;P /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Feuille 1</vt:lpstr>
      <vt:lpstr>'Feuille 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BaaG/ Orianne Le Gal</cp:lastModifiedBy>
  <dcterms:modified xsi:type="dcterms:W3CDTF">2026-03-04T19:43:12Z</dcterms:modified>
</cp:coreProperties>
</file>